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345" windowWidth="24015" windowHeight="928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8" r:id="rId5"/>
    <sheet name="Лист6" sheetId="9" r:id="rId6"/>
    <sheet name="Лист7" sheetId="10" r:id="rId7"/>
    <sheet name="Лист8" sheetId="6" r:id="rId8"/>
    <sheet name="Лист9" sheetId="7" r:id="rId9"/>
  </sheets>
  <definedNames>
    <definedName name="_xlnm.Print_Area" localSheetId="0">Лист1!$A$1:$AB$29</definedName>
    <definedName name="_xlnm.Print_Area" localSheetId="1">Лист2!$A$1:$AH$29</definedName>
    <definedName name="_xlnm.Print_Area" localSheetId="3">Лист4!$A$1:$Y$30</definedName>
    <definedName name="_xlnm.Print_Area" localSheetId="6">Лист7!$A$1:$AK$31</definedName>
  </definedNames>
  <calcPr calcId="144525"/>
</workbook>
</file>

<file path=xl/calcChain.xml><?xml version="1.0" encoding="utf-8"?>
<calcChain xmlns="http://schemas.openxmlformats.org/spreadsheetml/2006/main">
  <c r="J6" i="2" l="1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5" i="2"/>
  <c r="AB6" i="2" l="1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5" i="2"/>
  <c r="AE7" i="9"/>
  <c r="AE8" i="9"/>
  <c r="AE9" i="9"/>
  <c r="AE10" i="9"/>
  <c r="AE11" i="9"/>
  <c r="AE12" i="9"/>
  <c r="AE13" i="9"/>
  <c r="AE14" i="9"/>
  <c r="AE15" i="9"/>
  <c r="AE16" i="9"/>
  <c r="AE17" i="9"/>
  <c r="AE18" i="9"/>
  <c r="AE19" i="9"/>
  <c r="AE20" i="9"/>
  <c r="AE21" i="9"/>
  <c r="AE22" i="9"/>
  <c r="AE23" i="9"/>
  <c r="AE24" i="9"/>
  <c r="AE25" i="9"/>
  <c r="AE26" i="9"/>
  <c r="AE27" i="9"/>
  <c r="AE28" i="9"/>
  <c r="AE29" i="9"/>
  <c r="AE30" i="9"/>
  <c r="AE6" i="9"/>
  <c r="AH6" i="2" l="1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29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Y7" i="4"/>
  <c r="Y8" i="4"/>
  <c r="Y9" i="4"/>
  <c r="Y10" i="4"/>
  <c r="Y11" i="4"/>
  <c r="Y12" i="4"/>
  <c r="Y13" i="4"/>
  <c r="Y14" i="4"/>
  <c r="Y15" i="4"/>
  <c r="Y16" i="4"/>
  <c r="Y17" i="4"/>
  <c r="Y18" i="4"/>
  <c r="Y19" i="4"/>
  <c r="Y20" i="4"/>
  <c r="Y21" i="4"/>
  <c r="Y22" i="4"/>
  <c r="Y23" i="4"/>
  <c r="Y24" i="4"/>
  <c r="Y25" i="4"/>
  <c r="Y26" i="4"/>
  <c r="Y27" i="4"/>
  <c r="Y28" i="4"/>
  <c r="Y29" i="4"/>
  <c r="Y30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AE7" i="8"/>
  <c r="AE8" i="8"/>
  <c r="AE9" i="8"/>
  <c r="AE10" i="8"/>
  <c r="AE11" i="8"/>
  <c r="AE12" i="8"/>
  <c r="AE13" i="8"/>
  <c r="AE14" i="8"/>
  <c r="AE15" i="8"/>
  <c r="AE16" i="8"/>
  <c r="AE17" i="8"/>
  <c r="AE18" i="8"/>
  <c r="AE19" i="8"/>
  <c r="AE20" i="8"/>
  <c r="AE21" i="8"/>
  <c r="AE22" i="8"/>
  <c r="AE23" i="8"/>
  <c r="AE24" i="8"/>
  <c r="AE25" i="8"/>
  <c r="AE26" i="8"/>
  <c r="AE27" i="8"/>
  <c r="AE28" i="8"/>
  <c r="AE29" i="8"/>
  <c r="AE30" i="8"/>
  <c r="AB7" i="8"/>
  <c r="AB8" i="8"/>
  <c r="AB9" i="8"/>
  <c r="AB10" i="8"/>
  <c r="AB11" i="8"/>
  <c r="AB12" i="8"/>
  <c r="AB13" i="8"/>
  <c r="AB14" i="8"/>
  <c r="AB15" i="8"/>
  <c r="AB16" i="8"/>
  <c r="AB17" i="8"/>
  <c r="AB18" i="8"/>
  <c r="AB19" i="8"/>
  <c r="AB20" i="8"/>
  <c r="AB21" i="8"/>
  <c r="AB22" i="8"/>
  <c r="AB23" i="8"/>
  <c r="AB24" i="8"/>
  <c r="AB25" i="8"/>
  <c r="AB26" i="8"/>
  <c r="AB27" i="8"/>
  <c r="AB28" i="8"/>
  <c r="AB29" i="8"/>
  <c r="AB30" i="8"/>
  <c r="Y7" i="8"/>
  <c r="Y8" i="8"/>
  <c r="Y9" i="8"/>
  <c r="Y10" i="8"/>
  <c r="Y11" i="8"/>
  <c r="Y12" i="8"/>
  <c r="Y13" i="8"/>
  <c r="Y14" i="8"/>
  <c r="Y15" i="8"/>
  <c r="Y16" i="8"/>
  <c r="Y17" i="8"/>
  <c r="Y18" i="8"/>
  <c r="Y19" i="8"/>
  <c r="Y20" i="8"/>
  <c r="Y21" i="8"/>
  <c r="Y22" i="8"/>
  <c r="Y23" i="8"/>
  <c r="Y24" i="8"/>
  <c r="Y25" i="8"/>
  <c r="Y26" i="8"/>
  <c r="Y27" i="8"/>
  <c r="Y28" i="8"/>
  <c r="Y29" i="8"/>
  <c r="Y30" i="8"/>
  <c r="V7" i="8"/>
  <c r="V8" i="8"/>
  <c r="V9" i="8"/>
  <c r="V10" i="8"/>
  <c r="V11" i="8"/>
  <c r="V12" i="8"/>
  <c r="V13" i="8"/>
  <c r="V14" i="8"/>
  <c r="V15" i="8"/>
  <c r="V16" i="8"/>
  <c r="V17" i="8"/>
  <c r="V18" i="8"/>
  <c r="V19" i="8"/>
  <c r="V20" i="8"/>
  <c r="V21" i="8"/>
  <c r="V22" i="8"/>
  <c r="V23" i="8"/>
  <c r="V24" i="8"/>
  <c r="V25" i="8"/>
  <c r="V26" i="8"/>
  <c r="V27" i="8"/>
  <c r="V28" i="8"/>
  <c r="V29" i="8"/>
  <c r="V30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AB7" i="9"/>
  <c r="AB8" i="9"/>
  <c r="AB9" i="9"/>
  <c r="AB10" i="9"/>
  <c r="AB11" i="9"/>
  <c r="AB12" i="9"/>
  <c r="AB13" i="9"/>
  <c r="AB14" i="9"/>
  <c r="AB15" i="9"/>
  <c r="AB16" i="9"/>
  <c r="AB17" i="9"/>
  <c r="AB18" i="9"/>
  <c r="AB19" i="9"/>
  <c r="AB20" i="9"/>
  <c r="AB21" i="9"/>
  <c r="AB22" i="9"/>
  <c r="AB23" i="9"/>
  <c r="AB24" i="9"/>
  <c r="AB25" i="9"/>
  <c r="AB26" i="9"/>
  <c r="AB27" i="9"/>
  <c r="AB28" i="9"/>
  <c r="AB29" i="9"/>
  <c r="AB30" i="9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V7" i="9"/>
  <c r="V8" i="9"/>
  <c r="V9" i="9"/>
  <c r="V10" i="9"/>
  <c r="V11" i="9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M7" i="9"/>
  <c r="M8" i="9"/>
  <c r="M9" i="9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AK8" i="10"/>
  <c r="AK9" i="10"/>
  <c r="AK10" i="10"/>
  <c r="AK11" i="10"/>
  <c r="AK12" i="10"/>
  <c r="AK13" i="10"/>
  <c r="AK14" i="10"/>
  <c r="AK15" i="10"/>
  <c r="AK16" i="10"/>
  <c r="AK17" i="10"/>
  <c r="AK18" i="10"/>
  <c r="AK19" i="10"/>
  <c r="AK20" i="10"/>
  <c r="AK21" i="10"/>
  <c r="AK22" i="10"/>
  <c r="AK23" i="10"/>
  <c r="AK24" i="10"/>
  <c r="AK25" i="10"/>
  <c r="AK26" i="10"/>
  <c r="AK27" i="10"/>
  <c r="AK28" i="10"/>
  <c r="AK29" i="10"/>
  <c r="AK30" i="10"/>
  <c r="AK31" i="10"/>
  <c r="AH8" i="10"/>
  <c r="AH9" i="10"/>
  <c r="AH10" i="10"/>
  <c r="AH11" i="10"/>
  <c r="AH12" i="10"/>
  <c r="AH13" i="10"/>
  <c r="AH14" i="10"/>
  <c r="AH15" i="10"/>
  <c r="AH16" i="10"/>
  <c r="AH17" i="10"/>
  <c r="AH18" i="10"/>
  <c r="AH19" i="10"/>
  <c r="AH20" i="10"/>
  <c r="AH21" i="10"/>
  <c r="AH22" i="10"/>
  <c r="AH23" i="10"/>
  <c r="AH24" i="10"/>
  <c r="AH25" i="10"/>
  <c r="AH26" i="10"/>
  <c r="AH27" i="10"/>
  <c r="AH28" i="10"/>
  <c r="AH29" i="10"/>
  <c r="AH30" i="10"/>
  <c r="AH31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Y8" i="10"/>
  <c r="Y9" i="10"/>
  <c r="Y10" i="10"/>
  <c r="Y11" i="10"/>
  <c r="Y12" i="10"/>
  <c r="Y13" i="10"/>
  <c r="Y14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V8" i="10"/>
  <c r="V9" i="10"/>
  <c r="V10" i="10"/>
  <c r="V11" i="10"/>
  <c r="V12" i="10"/>
  <c r="V13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S8" i="10"/>
  <c r="S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P8" i="10"/>
  <c r="P9" i="10"/>
  <c r="P10" i="10"/>
  <c r="P11" i="10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Y9" i="6"/>
  <c r="Y10" i="6"/>
  <c r="Y11" i="6"/>
  <c r="Y12" i="6"/>
  <c r="Y13" i="6"/>
  <c r="Y14" i="6"/>
  <c r="Y15" i="6"/>
  <c r="Y16" i="6"/>
  <c r="Y17" i="6"/>
  <c r="Y18" i="6"/>
  <c r="Y19" i="6"/>
  <c r="Y20" i="6"/>
  <c r="Y21" i="6"/>
  <c r="Y22" i="6"/>
  <c r="Y23" i="6"/>
  <c r="Y24" i="6"/>
  <c r="Y25" i="6"/>
  <c r="Y26" i="6"/>
  <c r="Y27" i="6"/>
  <c r="Y28" i="6"/>
  <c r="Y29" i="6"/>
  <c r="Y30" i="6"/>
  <c r="Y31" i="6"/>
  <c r="Y32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P9" i="6"/>
  <c r="P10" i="6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S30" i="7"/>
  <c r="S7" i="7"/>
  <c r="S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AB6" i="1" l="1"/>
  <c r="AB7" i="1"/>
  <c r="AB8" i="1"/>
  <c r="AB9" i="1"/>
  <c r="AB10" i="1"/>
  <c r="AB11" i="1"/>
  <c r="AB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P5" i="2" l="1"/>
  <c r="P6" i="7" l="1"/>
  <c r="S6" i="7"/>
  <c r="AK7" i="10" l="1"/>
  <c r="AH7" i="10"/>
  <c r="AE7" i="10"/>
  <c r="AB7" i="10"/>
  <c r="Y7" i="10"/>
  <c r="V7" i="10"/>
  <c r="S7" i="10"/>
  <c r="P7" i="10"/>
  <c r="M7" i="10"/>
  <c r="J7" i="10"/>
  <c r="G7" i="10"/>
  <c r="G5" i="2"/>
  <c r="P5" i="1"/>
  <c r="M5" i="1"/>
  <c r="Y5" i="1" l="1"/>
  <c r="AB5" i="1"/>
  <c r="S5" i="3" l="1"/>
  <c r="J5" i="3"/>
  <c r="AH5" i="2"/>
  <c r="AE5" i="2"/>
  <c r="Y5" i="2"/>
  <c r="D6" i="4" l="1"/>
  <c r="G6" i="4"/>
  <c r="D6" i="8"/>
  <c r="G6" i="8"/>
  <c r="M6" i="7" l="1"/>
  <c r="J6" i="7"/>
  <c r="G6" i="7"/>
  <c r="D6" i="7"/>
  <c r="Y8" i="6"/>
  <c r="V8" i="6"/>
  <c r="S8" i="6"/>
  <c r="P8" i="6"/>
  <c r="M8" i="6"/>
  <c r="J8" i="6"/>
  <c r="G8" i="6"/>
  <c r="D8" i="6"/>
  <c r="D7" i="10"/>
  <c r="AB6" i="9" l="1"/>
  <c r="Y6" i="9" l="1"/>
  <c r="V6" i="9"/>
  <c r="S6" i="9"/>
  <c r="P6" i="9"/>
  <c r="M6" i="9"/>
  <c r="J6" i="9"/>
  <c r="G6" i="9"/>
  <c r="D6" i="9"/>
  <c r="AE6" i="8"/>
  <c r="AB6" i="8"/>
  <c r="Y6" i="8"/>
  <c r="V6" i="8"/>
  <c r="S6" i="8"/>
  <c r="P6" i="8"/>
  <c r="M6" i="8"/>
  <c r="J6" i="8"/>
  <c r="Y6" i="4"/>
  <c r="V6" i="4"/>
  <c r="S5" i="1" l="1"/>
  <c r="V5" i="1"/>
  <c r="V5" i="3" l="1"/>
  <c r="D5" i="3"/>
  <c r="S6" i="4"/>
  <c r="P6" i="4"/>
  <c r="M6" i="4"/>
  <c r="J6" i="4"/>
  <c r="P5" i="3"/>
  <c r="M5" i="3"/>
  <c r="G5" i="3"/>
  <c r="V5" i="2"/>
  <c r="S5" i="2"/>
  <c r="D5" i="2"/>
  <c r="J5" i="1"/>
  <c r="G5" i="1"/>
  <c r="D5" i="1"/>
</calcChain>
</file>

<file path=xl/sharedStrings.xml><?xml version="1.0" encoding="utf-8"?>
<sst xmlns="http://schemas.openxmlformats.org/spreadsheetml/2006/main" count="597" uniqueCount="101">
  <si>
    <t>Регионы</t>
  </si>
  <si>
    <t>пред.</t>
  </si>
  <si>
    <t>текущ.</t>
  </si>
  <si>
    <t>%</t>
  </si>
  <si>
    <t xml:space="preserve">Принято к производству дел </t>
  </si>
  <si>
    <t xml:space="preserve">Находилось в производстве уголовных дел </t>
  </si>
  <si>
    <t xml:space="preserve">Принято к производству после возвращения на дополнительное расследование прокурором </t>
  </si>
  <si>
    <t xml:space="preserve">Направлено прокурору с обвинительным актом </t>
  </si>
  <si>
    <t>Направлено прокурором для принятия принудительных мер медицинского характера</t>
  </si>
  <si>
    <t>Прекращено уголовных дел</t>
  </si>
  <si>
    <t xml:space="preserve">Начато досудебное расследование самим органом </t>
  </si>
  <si>
    <t xml:space="preserve">Уголовные дела, по которым прерваны сроки досудебного расследования     </t>
  </si>
  <si>
    <t xml:space="preserve">Остаток неоконченных дел на конец отчетного периода </t>
  </si>
  <si>
    <t xml:space="preserve">В-Казахстанская </t>
  </si>
  <si>
    <t>З-Казахстанская</t>
  </si>
  <si>
    <t>Республика Казахстан</t>
  </si>
  <si>
    <t>г.Алматы</t>
  </si>
  <si>
    <t xml:space="preserve">Акмолинская </t>
  </si>
  <si>
    <t>Актюбинская</t>
  </si>
  <si>
    <t xml:space="preserve">Алматинская </t>
  </si>
  <si>
    <t xml:space="preserve">Атырауская </t>
  </si>
  <si>
    <t xml:space="preserve">Жамбылская </t>
  </si>
  <si>
    <t xml:space="preserve">Карагандинская </t>
  </si>
  <si>
    <t xml:space="preserve">Костанайская </t>
  </si>
  <si>
    <t xml:space="preserve">Кызылординская </t>
  </si>
  <si>
    <t>Мангистауская</t>
  </si>
  <si>
    <t xml:space="preserve">Павлодарская </t>
  </si>
  <si>
    <t xml:space="preserve">С-Казахстанская </t>
  </si>
  <si>
    <t>Транспортный регион</t>
  </si>
  <si>
    <t>Центральный аппарат</t>
  </si>
  <si>
    <t>в т.ч.количество дел, присоединенных к основным</t>
  </si>
  <si>
    <t xml:space="preserve">Избраны меры пресечения </t>
  </si>
  <si>
    <t>рост (снижение)</t>
  </si>
  <si>
    <t>Из них</t>
  </si>
  <si>
    <t xml:space="preserve">подписка о невыезде и надлежащем поведении </t>
  </si>
  <si>
    <t>личное поручительст-во</t>
  </si>
  <si>
    <t>передача военнослужаще-го под наблюдение командования воинской части</t>
  </si>
  <si>
    <t>отдача несовершен-нолетнего под присмотр</t>
  </si>
  <si>
    <t>залог</t>
  </si>
  <si>
    <t>домашний арест</t>
  </si>
  <si>
    <t>Количество лиц, чьи конституционные права были нарушены</t>
  </si>
  <si>
    <t xml:space="preserve">Число лиц, в отношении которых уголовные дела либо уголовное преследование прекращены по реабилитирующим основаниям органами уголовного преследованиями </t>
  </si>
  <si>
    <t>Число лиц, в отношении которых уголовные дела либо уголовное преследование прекращены судом  по реабилитирующим основаниям</t>
  </si>
  <si>
    <t>оправдано судом</t>
  </si>
  <si>
    <t>Назначено в электронном формате</t>
  </si>
  <si>
    <t>Переведено с электронного формата на бумажный</t>
  </si>
  <si>
    <t>в т.ч. в электронном формате</t>
  </si>
  <si>
    <t>Окончено с использованием сведений  полученных в результате процессуального соглашения о сотрудничестве</t>
  </si>
  <si>
    <t xml:space="preserve">Направлено по подследственности </t>
  </si>
  <si>
    <t>Направлено уголовных дел в суд</t>
  </si>
  <si>
    <t xml:space="preserve">в т.ч. по реабилитирующим основаниям </t>
  </si>
  <si>
    <t>Временное отстранение от должности</t>
  </si>
  <si>
    <t>из них санкционировано судом</t>
  </si>
  <si>
    <t>Запрет на приближение</t>
  </si>
  <si>
    <t>Принудительное освидетельствование</t>
  </si>
  <si>
    <t>Арест на имущество</t>
  </si>
  <si>
    <t>Помещение в специализированное медучреждение</t>
  </si>
  <si>
    <t>Эксгумация трупа</t>
  </si>
  <si>
    <t>Объявление международного розыска</t>
  </si>
  <si>
    <t>Обыск</t>
  </si>
  <si>
    <t>Выемка</t>
  </si>
  <si>
    <t>Личный обыск</t>
  </si>
  <si>
    <t>Депонирование показаний</t>
  </si>
  <si>
    <t>Принудительное получение образцов</t>
  </si>
  <si>
    <t>Задержано (ст.128 УПК)</t>
  </si>
  <si>
    <t>на срок</t>
  </si>
  <si>
    <t>не более 72 часов</t>
  </si>
  <si>
    <t>не более 48 часов</t>
  </si>
  <si>
    <t>не более 24 часов</t>
  </si>
  <si>
    <t>применено содержание под стражей</t>
  </si>
  <si>
    <t>к задержанным на срок</t>
  </si>
  <si>
    <t>всего освобождено</t>
  </si>
  <si>
    <t>Продолжение</t>
  </si>
  <si>
    <t>Сведения по ходатайствам о следственных действиях</t>
  </si>
  <si>
    <t>Сведения о задержанных лицах</t>
  </si>
  <si>
    <t>Сведения о мерах пресечения</t>
  </si>
  <si>
    <t>Сведения о нарушенных в ходе досудебного расследования конституционных правах граждан</t>
  </si>
  <si>
    <t>содержание под стражей</t>
  </si>
  <si>
    <t>Направлено ходатайств о следственных действиях</t>
  </si>
  <si>
    <t>г.Шымкент</t>
  </si>
  <si>
    <t>Туркестанская</t>
  </si>
  <si>
    <t>Возвращено дел по УДР для производства следствия судом</t>
  </si>
  <si>
    <t xml:space="preserve">Принято дел по УДР для производства следствия прокурором </t>
  </si>
  <si>
    <t xml:space="preserve">Составление отчета о завершении досудебного расследования и направление уголовного дела прокурору для вынесения обвинительного акта  </t>
  </si>
  <si>
    <t xml:space="preserve">Абайская </t>
  </si>
  <si>
    <t>Жетісу</t>
  </si>
  <si>
    <t>Ұлытау</t>
  </si>
  <si>
    <t>Спец объект Байконур 21-С</t>
  </si>
  <si>
    <t>Военный регион</t>
  </si>
  <si>
    <t>г.Астана</t>
  </si>
  <si>
    <t>оправдательные приговора по делам об уголовных проступках</t>
  </si>
  <si>
    <t>Число лиц, в отношении которых дела об уголовных проступках либо уголовное преследование прекращены судом  по реабилитирующим основаниям</t>
  </si>
  <si>
    <r>
      <t xml:space="preserve">Остаток дел, находящихся в производстве на начало отчетного периода </t>
    </r>
    <r>
      <rPr>
        <b/>
        <i/>
        <sz val="12"/>
        <rFont val="Times New Roman"/>
        <family val="1"/>
        <charset val="204"/>
      </rPr>
      <t xml:space="preserve"> </t>
    </r>
  </si>
  <si>
    <r>
      <t>Окончено уголовных дел</t>
    </r>
    <r>
      <rPr>
        <b/>
        <i/>
        <sz val="12"/>
        <rFont val="Times New Roman"/>
        <family val="1"/>
        <charset val="204"/>
      </rPr>
      <t xml:space="preserve"> </t>
    </r>
  </si>
  <si>
    <t xml:space="preserve">О реализации вещественных доказательств, подвергающихся быстрой порче </t>
  </si>
  <si>
    <t xml:space="preserve">В протокольной форме </t>
  </si>
  <si>
    <t>В порядке приказного производства</t>
  </si>
  <si>
    <t>В порядке заключения процессуального соглашения о признании вины</t>
  </si>
  <si>
    <t>В форме ускоренного досудебного расследования</t>
  </si>
  <si>
    <t>Из них, в форме сделки о признании вины и возврате незаконно приобретенных активов</t>
  </si>
  <si>
    <t xml:space="preserve">СВОД Основные показатели статистического отчета 1-Е "О работе органов уголовного преследования" за январь 2024 года.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</si>
</sst>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7">
    <xf numFmtId="0" fontId="0" fillId="0" borderId="0" xfId="0"/>
    <xf numFmtId="1" fontId="1" fillId="0" borderId="0" xfId="0" applyNumberFormat="1" applyFont="1" applyBorder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1" fontId="8" fillId="2" borderId="0" xfId="0" applyNumberFormat="1" applyFont="1" applyFill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9" fillId="0" borderId="1" xfId="3" applyNumberFormat="1" applyFont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left" vertical="top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7" fillId="0" borderId="0" xfId="3"/>
    <xf numFmtId="1" fontId="6" fillId="0" borderId="0" xfId="0" applyNumberFormat="1" applyFont="1" applyBorder="1" applyAlignment="1">
      <alignment vertical="center" wrapText="1"/>
    </xf>
    <xf numFmtId="0" fontId="6" fillId="0" borderId="0" xfId="0" applyFont="1"/>
    <xf numFmtId="0" fontId="11" fillId="0" borderId="0" xfId="3" applyFont="1"/>
    <xf numFmtId="0" fontId="9" fillId="0" borderId="1" xfId="3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4" fillId="0" borderId="1" xfId="2" applyNumberFormat="1" applyFont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/>
    </xf>
    <xf numFmtId="1" fontId="4" fillId="0" borderId="1" xfId="3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" fontId="9" fillId="2" borderId="1" xfId="3" applyNumberFormat="1" applyFont="1" applyFill="1" applyBorder="1" applyAlignment="1">
      <alignment horizontal="center" vertical="center"/>
    </xf>
    <xf numFmtId="1" fontId="9" fillId="2" borderId="1" xfId="3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1" fontId="4" fillId="0" borderId="1" xfId="3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4" fillId="0" borderId="0" xfId="0" applyFont="1"/>
    <xf numFmtId="1" fontId="13" fillId="0" borderId="1" xfId="2" applyNumberFormat="1" applyFont="1" applyBorder="1" applyAlignment="1">
      <alignment horizontal="center" vertical="center"/>
    </xf>
    <xf numFmtId="1" fontId="13" fillId="0" borderId="1" xfId="3" applyNumberFormat="1" applyFont="1" applyBorder="1" applyAlignment="1">
      <alignment horizontal="center" vertical="center"/>
    </xf>
    <xf numFmtId="0" fontId="13" fillId="0" borderId="1" xfId="2" applyFont="1" applyBorder="1" applyAlignment="1">
      <alignment horizontal="center" vertical="center" wrapText="1"/>
    </xf>
    <xf numFmtId="1" fontId="13" fillId="0" borderId="1" xfId="3" applyNumberFormat="1" applyFont="1" applyBorder="1" applyAlignment="1">
      <alignment horizontal="center" vertical="center" wrapText="1"/>
    </xf>
    <xf numFmtId="0" fontId="12" fillId="0" borderId="0" xfId="3" applyFont="1"/>
    <xf numFmtId="1" fontId="13" fillId="0" borderId="1" xfId="2" applyNumberFormat="1" applyFont="1" applyFill="1" applyBorder="1" applyAlignment="1">
      <alignment horizontal="center" vertical="center"/>
    </xf>
    <xf numFmtId="1" fontId="13" fillId="0" borderId="1" xfId="3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1" fontId="13" fillId="0" borderId="1" xfId="3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0" fillId="0" borderId="1" xfId="3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0" fontId="10" fillId="0" borderId="1" xfId="3" applyNumberFormat="1" applyFont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" fontId="13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 wrapText="1"/>
    </xf>
    <xf numFmtId="0" fontId="16" fillId="3" borderId="1" xfId="2" applyFont="1" applyFill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1" fontId="13" fillId="3" borderId="7" xfId="0" applyNumberFormat="1" applyFont="1" applyFill="1" applyBorder="1" applyAlignment="1">
      <alignment horizontal="center" vertical="center" wrapText="1"/>
    </xf>
    <xf numFmtId="1" fontId="13" fillId="3" borderId="9" xfId="0" applyNumberFormat="1" applyFont="1" applyFill="1" applyBorder="1" applyAlignment="1">
      <alignment horizontal="center" vertical="center" wrapText="1"/>
    </xf>
    <xf numFmtId="1" fontId="13" fillId="3" borderId="8" xfId="0" applyNumberFormat="1" applyFont="1" applyFill="1" applyBorder="1" applyAlignment="1">
      <alignment horizontal="center" vertical="center" wrapText="1"/>
    </xf>
    <xf numFmtId="1" fontId="13" fillId="3" borderId="4" xfId="0" applyNumberFormat="1" applyFont="1" applyFill="1" applyBorder="1" applyAlignment="1">
      <alignment horizontal="center" vertical="center" wrapText="1"/>
    </xf>
    <xf numFmtId="1" fontId="13" fillId="3" borderId="5" xfId="0" applyNumberFormat="1" applyFont="1" applyFill="1" applyBorder="1" applyAlignment="1">
      <alignment horizontal="center" vertical="center" wrapText="1"/>
    </xf>
    <xf numFmtId="1" fontId="13" fillId="3" borderId="6" xfId="0" applyNumberFormat="1" applyFont="1" applyFill="1" applyBorder="1" applyAlignment="1">
      <alignment horizontal="center" vertical="center" wrapText="1"/>
    </xf>
    <xf numFmtId="1" fontId="13" fillId="3" borderId="10" xfId="0" applyNumberFormat="1" applyFont="1" applyFill="1" applyBorder="1" applyAlignment="1">
      <alignment horizontal="center" vertical="center" wrapText="1"/>
    </xf>
    <xf numFmtId="1" fontId="13" fillId="3" borderId="3" xfId="0" applyNumberFormat="1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textRotation="90"/>
    </xf>
    <xf numFmtId="0" fontId="16" fillId="3" borderId="1" xfId="2" applyFont="1" applyFill="1" applyBorder="1" applyAlignment="1">
      <alignment horizontal="center" vertical="center" wrapText="1"/>
    </xf>
    <xf numFmtId="0" fontId="13" fillId="3" borderId="1" xfId="2" applyFont="1" applyFill="1" applyBorder="1" applyAlignment="1">
      <alignment horizontal="center" vertical="center" textRotation="90" wrapText="1"/>
    </xf>
    <xf numFmtId="0" fontId="4" fillId="3" borderId="1" xfId="2" applyFont="1" applyFill="1" applyBorder="1" applyAlignment="1">
      <alignment horizontal="center" vertical="center" textRotation="90"/>
    </xf>
    <xf numFmtId="0" fontId="4" fillId="3" borderId="1" xfId="2" applyFont="1" applyFill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textRotation="90"/>
    </xf>
    <xf numFmtId="0" fontId="10" fillId="3" borderId="1" xfId="1" applyFont="1" applyFill="1" applyBorder="1" applyAlignment="1">
      <alignment horizontal="center" vertical="center" textRotation="90" wrapText="1"/>
    </xf>
    <xf numFmtId="0" fontId="13" fillId="3" borderId="1" xfId="0" applyFont="1" applyFill="1" applyBorder="1" applyAlignment="1">
      <alignment horizontal="center" vertical="center" textRotation="90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Процентный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showZeros="0" tabSelected="1" view="pageBreakPreview" zoomScale="75" zoomScaleNormal="100" zoomScaleSheetLayoutView="75" workbookViewId="0">
      <selection activeCell="A2" sqref="A2:A3"/>
    </sheetView>
  </sheetViews>
  <sheetFormatPr defaultRowHeight="12.75" x14ac:dyDescent="0.2"/>
  <cols>
    <col min="1" max="1" width="30.140625" style="2" customWidth="1"/>
    <col min="2" max="2" width="8" style="2" customWidth="1"/>
    <col min="3" max="3" width="7.7109375" style="2" customWidth="1"/>
    <col min="4" max="4" width="10" style="2" customWidth="1"/>
    <col min="5" max="5" width="9" style="2" customWidth="1"/>
    <col min="6" max="6" width="9.85546875" style="2" customWidth="1"/>
    <col min="7" max="7" width="7.85546875" style="2" customWidth="1"/>
    <col min="8" max="8" width="9.5703125" style="2" customWidth="1"/>
    <col min="9" max="9" width="8.85546875" style="2" customWidth="1"/>
    <col min="10" max="10" width="7.5703125" style="2" customWidth="1"/>
    <col min="11" max="11" width="8.5703125" style="2" customWidth="1"/>
    <col min="12" max="12" width="8.7109375" style="2" customWidth="1"/>
    <col min="13" max="13" width="7.140625" style="2" customWidth="1"/>
    <col min="14" max="14" width="8.7109375" style="2" customWidth="1"/>
    <col min="15" max="15" width="8.28515625" style="2" customWidth="1"/>
    <col min="16" max="16" width="8.5703125" style="2" customWidth="1"/>
    <col min="17" max="17" width="9.7109375" style="2" customWidth="1"/>
    <col min="18" max="19" width="8.7109375" style="2" customWidth="1"/>
    <col min="20" max="20" width="9.42578125" style="2" customWidth="1"/>
    <col min="21" max="22" width="7.85546875" style="2" customWidth="1"/>
    <col min="23" max="24" width="6.85546875" style="2" customWidth="1"/>
    <col min="25" max="25" width="8.42578125" style="2" customWidth="1"/>
    <col min="26" max="26" width="7.42578125" style="2" customWidth="1"/>
    <col min="27" max="27" width="7.7109375" style="2" customWidth="1"/>
    <col min="28" max="28" width="8.28515625" style="2" customWidth="1"/>
    <col min="29" max="30" width="6.85546875" style="2" customWidth="1"/>
    <col min="31" max="31" width="7.85546875" style="2" customWidth="1"/>
    <col min="32" max="32" width="7.42578125" style="2" customWidth="1"/>
    <col min="33" max="34" width="6.28515625" style="2" customWidth="1"/>
    <col min="35" max="35" width="9.140625" style="2" customWidth="1"/>
    <col min="36" max="36" width="9.42578125" style="2" customWidth="1"/>
    <col min="37" max="37" width="9.140625" style="2" customWidth="1"/>
    <col min="38" max="38" width="8.140625" style="2" customWidth="1"/>
    <col min="39" max="39" width="27" style="2" customWidth="1"/>
    <col min="40" max="41" width="6.28515625" style="2" customWidth="1"/>
    <col min="42" max="42" width="8.140625" style="2" customWidth="1"/>
    <col min="43" max="44" width="6.28515625" style="2" customWidth="1"/>
    <col min="45" max="45" width="8.5703125" style="2" customWidth="1"/>
    <col min="46" max="46" width="6.85546875" style="2" customWidth="1"/>
    <col min="47" max="48" width="6.28515625" style="2" customWidth="1"/>
    <col min="49" max="49" width="8.5703125" style="2" customWidth="1"/>
    <col min="50" max="50" width="8.42578125" style="2" customWidth="1"/>
    <col min="51" max="51" width="7" style="2" customWidth="1"/>
    <col min="52" max="53" width="7.42578125" style="2" customWidth="1"/>
    <col min="54" max="54" width="8.85546875" style="2" customWidth="1"/>
    <col min="55" max="56" width="9.140625" style="2"/>
    <col min="57" max="57" width="9.140625" style="2" customWidth="1"/>
    <col min="58" max="58" width="29.28515625" style="2" customWidth="1"/>
    <col min="59" max="16384" width="9.140625" style="2"/>
  </cols>
  <sheetData>
    <row r="1" spans="1:44" ht="24" customHeight="1" x14ac:dyDescent="0.2">
      <c r="A1" s="73" t="s">
        <v>100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AM1" s="4"/>
      <c r="AN1" s="1"/>
      <c r="AO1" s="1"/>
      <c r="AP1" s="1"/>
      <c r="AQ1" s="1"/>
      <c r="AR1" s="1"/>
    </row>
    <row r="2" spans="1:44" ht="109.5" customHeight="1" x14ac:dyDescent="0.2">
      <c r="A2" s="72" t="s">
        <v>0</v>
      </c>
      <c r="B2" s="72" t="s">
        <v>92</v>
      </c>
      <c r="C2" s="72"/>
      <c r="D2" s="72"/>
      <c r="E2" s="72" t="s">
        <v>4</v>
      </c>
      <c r="F2" s="72"/>
      <c r="G2" s="72"/>
      <c r="H2" s="72" t="s">
        <v>5</v>
      </c>
      <c r="I2" s="72"/>
      <c r="J2" s="72"/>
      <c r="K2" s="72" t="s">
        <v>44</v>
      </c>
      <c r="L2" s="72"/>
      <c r="M2" s="72"/>
      <c r="N2" s="72" t="s">
        <v>45</v>
      </c>
      <c r="O2" s="72"/>
      <c r="P2" s="72"/>
      <c r="Q2" s="72" t="s">
        <v>10</v>
      </c>
      <c r="R2" s="72"/>
      <c r="S2" s="72"/>
      <c r="T2" s="72" t="s">
        <v>6</v>
      </c>
      <c r="U2" s="72"/>
      <c r="V2" s="72"/>
      <c r="W2" s="72" t="s">
        <v>81</v>
      </c>
      <c r="X2" s="72"/>
      <c r="Y2" s="72"/>
      <c r="Z2" s="72" t="s">
        <v>82</v>
      </c>
      <c r="AA2" s="72"/>
      <c r="AB2" s="72"/>
    </row>
    <row r="3" spans="1:44" ht="16.5" customHeight="1" x14ac:dyDescent="0.2">
      <c r="A3" s="72"/>
      <c r="B3" s="69" t="s">
        <v>1</v>
      </c>
      <c r="C3" s="69" t="s">
        <v>2</v>
      </c>
      <c r="D3" s="69" t="s">
        <v>3</v>
      </c>
      <c r="E3" s="69" t="s">
        <v>1</v>
      </c>
      <c r="F3" s="69" t="s">
        <v>2</v>
      </c>
      <c r="G3" s="69" t="s">
        <v>3</v>
      </c>
      <c r="H3" s="69" t="s">
        <v>1</v>
      </c>
      <c r="I3" s="69" t="s">
        <v>2</v>
      </c>
      <c r="J3" s="69" t="s">
        <v>3</v>
      </c>
      <c r="K3" s="69" t="s">
        <v>1</v>
      </c>
      <c r="L3" s="69" t="s">
        <v>2</v>
      </c>
      <c r="M3" s="69" t="s">
        <v>3</v>
      </c>
      <c r="N3" s="69" t="s">
        <v>1</v>
      </c>
      <c r="O3" s="69" t="s">
        <v>2</v>
      </c>
      <c r="P3" s="69" t="s">
        <v>3</v>
      </c>
      <c r="Q3" s="69" t="s">
        <v>1</v>
      </c>
      <c r="R3" s="69" t="s">
        <v>2</v>
      </c>
      <c r="S3" s="69" t="s">
        <v>3</v>
      </c>
      <c r="T3" s="69" t="s">
        <v>1</v>
      </c>
      <c r="U3" s="69" t="s">
        <v>2</v>
      </c>
      <c r="V3" s="69" t="s">
        <v>3</v>
      </c>
      <c r="W3" s="69" t="s">
        <v>1</v>
      </c>
      <c r="X3" s="69" t="s">
        <v>2</v>
      </c>
      <c r="Y3" s="69" t="s">
        <v>3</v>
      </c>
      <c r="Z3" s="69" t="s">
        <v>1</v>
      </c>
      <c r="AA3" s="69" t="s">
        <v>2</v>
      </c>
      <c r="AB3" s="69" t="s">
        <v>3</v>
      </c>
    </row>
    <row r="4" spans="1:44" x14ac:dyDescent="0.2">
      <c r="A4" s="69">
        <v>1</v>
      </c>
      <c r="B4" s="69">
        <v>2</v>
      </c>
      <c r="C4" s="69">
        <v>3</v>
      </c>
      <c r="D4" s="69">
        <v>4</v>
      </c>
      <c r="E4" s="69">
        <v>5</v>
      </c>
      <c r="F4" s="69">
        <v>6</v>
      </c>
      <c r="G4" s="69">
        <v>7</v>
      </c>
      <c r="H4" s="69">
        <v>8</v>
      </c>
      <c r="I4" s="69">
        <v>9</v>
      </c>
      <c r="J4" s="69">
        <v>10</v>
      </c>
      <c r="K4" s="69">
        <v>11</v>
      </c>
      <c r="L4" s="69">
        <v>12</v>
      </c>
      <c r="M4" s="69">
        <v>13</v>
      </c>
      <c r="N4" s="69">
        <v>14</v>
      </c>
      <c r="O4" s="69">
        <v>15</v>
      </c>
      <c r="P4" s="69">
        <v>16</v>
      </c>
      <c r="Q4" s="69">
        <v>17</v>
      </c>
      <c r="R4" s="69">
        <v>18</v>
      </c>
      <c r="S4" s="69">
        <v>19</v>
      </c>
      <c r="T4" s="69">
        <v>20</v>
      </c>
      <c r="U4" s="69">
        <v>21</v>
      </c>
      <c r="V4" s="69">
        <v>22</v>
      </c>
      <c r="W4" s="69">
        <v>21</v>
      </c>
      <c r="X4" s="69">
        <v>22</v>
      </c>
      <c r="Y4" s="69">
        <v>23</v>
      </c>
      <c r="Z4" s="69">
        <v>24</v>
      </c>
      <c r="AA4" s="69">
        <v>25</v>
      </c>
      <c r="AB4" s="69">
        <v>26</v>
      </c>
    </row>
    <row r="5" spans="1:44" s="58" customFormat="1" ht="22.5" customHeight="1" x14ac:dyDescent="0.2">
      <c r="A5" s="48" t="s">
        <v>15</v>
      </c>
      <c r="B5" s="55">
        <v>22527</v>
      </c>
      <c r="C5" s="51">
        <v>21860</v>
      </c>
      <c r="D5" s="36">
        <f t="shared" ref="D5:D29" si="0">IF(B5=0,"",(C5-B5)*100/B5)</f>
        <v>-2.960891374794691</v>
      </c>
      <c r="E5" s="55">
        <v>27710</v>
      </c>
      <c r="F5" s="51">
        <v>27510</v>
      </c>
      <c r="G5" s="36">
        <f t="shared" ref="G5:G29" si="1">IF(E5=0,"",(F5-E5)*100/E5)</f>
        <v>-0.72176109707686753</v>
      </c>
      <c r="H5" s="55">
        <v>50237</v>
      </c>
      <c r="I5" s="51">
        <v>49370</v>
      </c>
      <c r="J5" s="36">
        <f t="shared" ref="J5:J29" si="2">IF(H5=0,"",(I5-H5)*100/H5)</f>
        <v>-1.7258196150247824</v>
      </c>
      <c r="K5" s="56">
        <v>16735</v>
      </c>
      <c r="L5" s="53">
        <v>16100</v>
      </c>
      <c r="M5" s="36">
        <f t="shared" ref="M5:M29" si="3">IF(K5=0,"",(L5-K5)*100/K5)</f>
        <v>-3.7944427845832087</v>
      </c>
      <c r="N5" s="56">
        <v>135</v>
      </c>
      <c r="O5" s="53">
        <v>101</v>
      </c>
      <c r="P5" s="36">
        <f t="shared" ref="P5:P29" si="4">IF(N5=0,"",(O5-N5)*100/N5)</f>
        <v>-25.185185185185187</v>
      </c>
      <c r="Q5" s="55">
        <v>17641</v>
      </c>
      <c r="R5" s="51">
        <v>16706</v>
      </c>
      <c r="S5" s="36">
        <f t="shared" ref="S5:S29" si="5">IF(Q5=0,"",(R5-Q5)*100/Q5)</f>
        <v>-5.3001530525480414</v>
      </c>
      <c r="T5" s="55">
        <v>22</v>
      </c>
      <c r="U5" s="51">
        <v>51</v>
      </c>
      <c r="V5" s="36">
        <f t="shared" ref="V5:V29" si="6">IF(T5=0,"",(U5-T5)*100/T5)</f>
        <v>131.81818181818181</v>
      </c>
      <c r="W5" s="55">
        <v>32</v>
      </c>
      <c r="X5" s="51">
        <v>30</v>
      </c>
      <c r="Y5" s="36">
        <f t="shared" ref="Y5:Y29" si="7">IF(W5=0,"",(X5-W5)*100/W5)</f>
        <v>-6.25</v>
      </c>
      <c r="Z5" s="55">
        <v>128</v>
      </c>
      <c r="AA5" s="51">
        <v>34</v>
      </c>
      <c r="AB5" s="36">
        <f t="shared" ref="AB5:AB29" si="8">IF(Z5=0,"",(AA5-Z5)*100/Z5)</f>
        <v>-73.4375</v>
      </c>
    </row>
    <row r="6" spans="1:44" ht="22.5" customHeight="1" x14ac:dyDescent="0.2">
      <c r="A6" s="35" t="s">
        <v>89</v>
      </c>
      <c r="B6" s="6">
        <v>3563</v>
      </c>
      <c r="C6" s="59">
        <v>4385</v>
      </c>
      <c r="D6" s="36">
        <f t="shared" si="0"/>
        <v>23.070446253157453</v>
      </c>
      <c r="E6" s="6">
        <v>3057</v>
      </c>
      <c r="F6" s="59">
        <v>3460</v>
      </c>
      <c r="G6" s="36">
        <f t="shared" si="1"/>
        <v>13.18285901210337</v>
      </c>
      <c r="H6" s="6">
        <v>6620</v>
      </c>
      <c r="I6" s="59">
        <v>7845</v>
      </c>
      <c r="J6" s="36">
        <f t="shared" si="2"/>
        <v>18.504531722054381</v>
      </c>
      <c r="K6" s="26">
        <v>2054</v>
      </c>
      <c r="L6" s="17">
        <v>2121</v>
      </c>
      <c r="M6" s="36">
        <f t="shared" si="3"/>
        <v>3.2619279454722494</v>
      </c>
      <c r="N6" s="26">
        <v>11</v>
      </c>
      <c r="O6" s="17">
        <v>17</v>
      </c>
      <c r="P6" s="36">
        <f t="shared" si="4"/>
        <v>54.545454545454547</v>
      </c>
      <c r="Q6" s="6">
        <v>2118</v>
      </c>
      <c r="R6" s="59">
        <v>2226</v>
      </c>
      <c r="S6" s="36">
        <f t="shared" si="5"/>
        <v>5.0991501416430598</v>
      </c>
      <c r="T6" s="6">
        <v>1</v>
      </c>
      <c r="U6" s="59">
        <v>7</v>
      </c>
      <c r="V6" s="36">
        <f t="shared" si="6"/>
        <v>600</v>
      </c>
      <c r="W6" s="6">
        <v>5</v>
      </c>
      <c r="X6" s="59">
        <v>0</v>
      </c>
      <c r="Y6" s="36">
        <f t="shared" si="7"/>
        <v>-100</v>
      </c>
      <c r="Z6" s="6">
        <v>15</v>
      </c>
      <c r="AA6" s="59">
        <v>7</v>
      </c>
      <c r="AB6" s="36">
        <f t="shared" si="8"/>
        <v>-53.333333333333336</v>
      </c>
    </row>
    <row r="7" spans="1:44" ht="22.5" customHeight="1" x14ac:dyDescent="0.2">
      <c r="A7" s="5" t="s">
        <v>16</v>
      </c>
      <c r="B7" s="6">
        <v>3481</v>
      </c>
      <c r="C7" s="59">
        <v>3368</v>
      </c>
      <c r="D7" s="36">
        <f t="shared" si="0"/>
        <v>-3.2461936225222638</v>
      </c>
      <c r="E7" s="6">
        <v>4610</v>
      </c>
      <c r="F7" s="59">
        <v>4930</v>
      </c>
      <c r="G7" s="36">
        <f t="shared" si="1"/>
        <v>6.9414316702819958</v>
      </c>
      <c r="H7" s="6">
        <v>8091</v>
      </c>
      <c r="I7" s="59">
        <v>8298</v>
      </c>
      <c r="J7" s="36">
        <f t="shared" si="2"/>
        <v>2.5583982202447162</v>
      </c>
      <c r="K7" s="26">
        <v>2394</v>
      </c>
      <c r="L7" s="17">
        <v>2615</v>
      </c>
      <c r="M7" s="36">
        <f t="shared" si="3"/>
        <v>9.2314118629908108</v>
      </c>
      <c r="N7" s="26">
        <v>24</v>
      </c>
      <c r="O7" s="17">
        <v>18</v>
      </c>
      <c r="P7" s="36">
        <f t="shared" si="4"/>
        <v>-25</v>
      </c>
      <c r="Q7" s="6">
        <v>2775</v>
      </c>
      <c r="R7" s="59">
        <v>2728</v>
      </c>
      <c r="S7" s="36">
        <f t="shared" si="5"/>
        <v>-1.6936936936936937</v>
      </c>
      <c r="T7" s="6">
        <v>6</v>
      </c>
      <c r="U7" s="59">
        <v>7</v>
      </c>
      <c r="V7" s="36">
        <f t="shared" si="6"/>
        <v>16.666666666666668</v>
      </c>
      <c r="W7" s="6">
        <v>0</v>
      </c>
      <c r="X7" s="59">
        <v>2</v>
      </c>
      <c r="Y7" s="36" t="str">
        <f t="shared" si="7"/>
        <v/>
      </c>
      <c r="Z7" s="6">
        <v>20</v>
      </c>
      <c r="AA7" s="59">
        <v>4</v>
      </c>
      <c r="AB7" s="36">
        <f t="shared" si="8"/>
        <v>-80</v>
      </c>
    </row>
    <row r="8" spans="1:44" ht="22.5" customHeight="1" x14ac:dyDescent="0.2">
      <c r="A8" s="5" t="s">
        <v>17</v>
      </c>
      <c r="B8" s="6">
        <v>850</v>
      </c>
      <c r="C8" s="59">
        <v>901</v>
      </c>
      <c r="D8" s="36">
        <f t="shared" si="0"/>
        <v>6</v>
      </c>
      <c r="E8" s="6">
        <v>965</v>
      </c>
      <c r="F8" s="59">
        <v>1023</v>
      </c>
      <c r="G8" s="36">
        <f t="shared" si="1"/>
        <v>6.0103626943005182</v>
      </c>
      <c r="H8" s="6">
        <v>1815</v>
      </c>
      <c r="I8" s="59">
        <v>1924</v>
      </c>
      <c r="J8" s="36">
        <f t="shared" si="2"/>
        <v>6.0055096418732781</v>
      </c>
      <c r="K8" s="26">
        <v>618</v>
      </c>
      <c r="L8" s="17">
        <v>670</v>
      </c>
      <c r="M8" s="36">
        <f t="shared" si="3"/>
        <v>8.4142394822006477</v>
      </c>
      <c r="N8" s="26">
        <v>2</v>
      </c>
      <c r="O8" s="17">
        <v>1</v>
      </c>
      <c r="P8" s="36">
        <f t="shared" si="4"/>
        <v>-50</v>
      </c>
      <c r="Q8" s="6">
        <v>636</v>
      </c>
      <c r="R8" s="59">
        <v>686</v>
      </c>
      <c r="S8" s="36">
        <f t="shared" si="5"/>
        <v>7.8616352201257858</v>
      </c>
      <c r="T8" s="6">
        <v>1</v>
      </c>
      <c r="U8" s="59">
        <v>1</v>
      </c>
      <c r="V8" s="36">
        <f t="shared" si="6"/>
        <v>0</v>
      </c>
      <c r="W8" s="6">
        <v>0</v>
      </c>
      <c r="X8" s="59">
        <v>1</v>
      </c>
      <c r="Y8" s="36" t="str">
        <f t="shared" si="7"/>
        <v/>
      </c>
      <c r="Z8" s="6">
        <v>1</v>
      </c>
      <c r="AA8" s="59">
        <v>0</v>
      </c>
      <c r="AB8" s="36">
        <f t="shared" si="8"/>
        <v>-100</v>
      </c>
    </row>
    <row r="9" spans="1:44" ht="22.5" customHeight="1" x14ac:dyDescent="0.2">
      <c r="A9" s="5" t="s">
        <v>18</v>
      </c>
      <c r="B9" s="6">
        <v>977</v>
      </c>
      <c r="C9" s="59">
        <v>861</v>
      </c>
      <c r="D9" s="36">
        <f t="shared" si="0"/>
        <v>-11.87308085977482</v>
      </c>
      <c r="E9" s="6">
        <v>1073</v>
      </c>
      <c r="F9" s="59">
        <v>1131</v>
      </c>
      <c r="G9" s="36">
        <f t="shared" si="1"/>
        <v>5.4054054054054053</v>
      </c>
      <c r="H9" s="6">
        <v>2050</v>
      </c>
      <c r="I9" s="59">
        <v>1992</v>
      </c>
      <c r="J9" s="36">
        <f t="shared" si="2"/>
        <v>-2.8292682926829267</v>
      </c>
      <c r="K9" s="26">
        <v>787</v>
      </c>
      <c r="L9" s="17">
        <v>732</v>
      </c>
      <c r="M9" s="36">
        <f t="shared" si="3"/>
        <v>-6.9885641677255403</v>
      </c>
      <c r="N9" s="26">
        <v>8</v>
      </c>
      <c r="O9" s="17">
        <v>5</v>
      </c>
      <c r="P9" s="36">
        <f t="shared" si="4"/>
        <v>-37.5</v>
      </c>
      <c r="Q9" s="6">
        <v>792</v>
      </c>
      <c r="R9" s="59">
        <v>751</v>
      </c>
      <c r="S9" s="36">
        <f t="shared" si="5"/>
        <v>-5.1767676767676765</v>
      </c>
      <c r="T9" s="6">
        <v>0</v>
      </c>
      <c r="U9" s="59">
        <v>1</v>
      </c>
      <c r="V9" s="36" t="str">
        <f t="shared" si="6"/>
        <v/>
      </c>
      <c r="W9" s="6">
        <v>3</v>
      </c>
      <c r="X9" s="59">
        <v>3</v>
      </c>
      <c r="Y9" s="36">
        <f t="shared" si="7"/>
        <v>0</v>
      </c>
      <c r="Z9" s="6">
        <v>3</v>
      </c>
      <c r="AA9" s="59">
        <v>2</v>
      </c>
      <c r="AB9" s="36">
        <f t="shared" si="8"/>
        <v>-33.333333333333336</v>
      </c>
    </row>
    <row r="10" spans="1:44" s="3" customFormat="1" ht="22.5" customHeight="1" x14ac:dyDescent="0.2">
      <c r="A10" s="7" t="s">
        <v>19</v>
      </c>
      <c r="B10" s="6">
        <v>1479</v>
      </c>
      <c r="C10" s="8">
        <v>1549</v>
      </c>
      <c r="D10" s="36">
        <f t="shared" si="0"/>
        <v>4.7329276538201484</v>
      </c>
      <c r="E10" s="6">
        <v>2026</v>
      </c>
      <c r="F10" s="8">
        <v>1897</v>
      </c>
      <c r="G10" s="36">
        <f t="shared" si="1"/>
        <v>-6.3672260612043434</v>
      </c>
      <c r="H10" s="6">
        <v>3505</v>
      </c>
      <c r="I10" s="8">
        <v>3446</v>
      </c>
      <c r="J10" s="36">
        <f t="shared" si="2"/>
        <v>-1.6833095577746078</v>
      </c>
      <c r="K10" s="26">
        <v>1406</v>
      </c>
      <c r="L10" s="18">
        <v>1048</v>
      </c>
      <c r="M10" s="36">
        <f t="shared" si="3"/>
        <v>-25.462304409672832</v>
      </c>
      <c r="N10" s="26">
        <v>7</v>
      </c>
      <c r="O10" s="18">
        <v>15</v>
      </c>
      <c r="P10" s="36">
        <f t="shared" si="4"/>
        <v>114.28571428571429</v>
      </c>
      <c r="Q10" s="6">
        <v>1478</v>
      </c>
      <c r="R10" s="8">
        <v>1160</v>
      </c>
      <c r="S10" s="36">
        <f t="shared" si="5"/>
        <v>-21.515561569688767</v>
      </c>
      <c r="T10" s="6">
        <v>4</v>
      </c>
      <c r="U10" s="8">
        <v>0</v>
      </c>
      <c r="V10" s="36">
        <f t="shared" si="6"/>
        <v>-100</v>
      </c>
      <c r="W10" s="6">
        <v>2</v>
      </c>
      <c r="X10" s="8">
        <v>2</v>
      </c>
      <c r="Y10" s="36">
        <f t="shared" si="7"/>
        <v>0</v>
      </c>
      <c r="Z10" s="6">
        <v>2</v>
      </c>
      <c r="AA10" s="8">
        <v>3</v>
      </c>
      <c r="AB10" s="36">
        <f t="shared" si="8"/>
        <v>50</v>
      </c>
    </row>
    <row r="11" spans="1:44" ht="22.5" customHeight="1" x14ac:dyDescent="0.2">
      <c r="A11" s="5" t="s">
        <v>20</v>
      </c>
      <c r="B11" s="6">
        <v>489</v>
      </c>
      <c r="C11" s="59">
        <v>617</v>
      </c>
      <c r="D11" s="36">
        <f t="shared" si="0"/>
        <v>26.175869120654397</v>
      </c>
      <c r="E11" s="6">
        <v>1177</v>
      </c>
      <c r="F11" s="59">
        <v>1025</v>
      </c>
      <c r="G11" s="36">
        <f t="shared" si="1"/>
        <v>-12.914188615123194</v>
      </c>
      <c r="H11" s="6">
        <v>1666</v>
      </c>
      <c r="I11" s="59">
        <v>1642</v>
      </c>
      <c r="J11" s="36">
        <f t="shared" si="2"/>
        <v>-1.440576230492197</v>
      </c>
      <c r="K11" s="26">
        <v>744</v>
      </c>
      <c r="L11" s="17">
        <v>647</v>
      </c>
      <c r="M11" s="36">
        <f t="shared" si="3"/>
        <v>-13.03763440860215</v>
      </c>
      <c r="N11" s="26">
        <v>0</v>
      </c>
      <c r="O11" s="17">
        <v>0</v>
      </c>
      <c r="P11" s="36" t="str">
        <f t="shared" si="4"/>
        <v/>
      </c>
      <c r="Q11" s="6">
        <v>745</v>
      </c>
      <c r="R11" s="59">
        <v>652</v>
      </c>
      <c r="S11" s="36">
        <f t="shared" si="5"/>
        <v>-12.483221476510067</v>
      </c>
      <c r="T11" s="6">
        <v>1</v>
      </c>
      <c r="U11" s="59">
        <v>1</v>
      </c>
      <c r="V11" s="36">
        <f t="shared" si="6"/>
        <v>0</v>
      </c>
      <c r="W11" s="6">
        <v>1</v>
      </c>
      <c r="X11" s="59">
        <v>8</v>
      </c>
      <c r="Y11" s="36">
        <f t="shared" si="7"/>
        <v>700</v>
      </c>
      <c r="Z11" s="6">
        <v>1</v>
      </c>
      <c r="AA11" s="59">
        <v>0</v>
      </c>
      <c r="AB11" s="36">
        <f t="shared" si="8"/>
        <v>-100</v>
      </c>
    </row>
    <row r="12" spans="1:44" ht="22.5" customHeight="1" x14ac:dyDescent="0.2">
      <c r="A12" s="5" t="s">
        <v>84</v>
      </c>
      <c r="B12" s="6">
        <v>773</v>
      </c>
      <c r="C12" s="59">
        <v>828</v>
      </c>
      <c r="D12" s="36">
        <f t="shared" si="0"/>
        <v>7.115135834411384</v>
      </c>
      <c r="E12" s="6">
        <v>1114</v>
      </c>
      <c r="F12" s="59">
        <v>922</v>
      </c>
      <c r="G12" s="36">
        <f t="shared" si="1"/>
        <v>-17.235188509874327</v>
      </c>
      <c r="H12" s="6">
        <v>1887</v>
      </c>
      <c r="I12" s="59">
        <v>1750</v>
      </c>
      <c r="J12" s="36">
        <f t="shared" si="2"/>
        <v>-7.2602013778484364</v>
      </c>
      <c r="K12" s="26">
        <v>687</v>
      </c>
      <c r="L12" s="17">
        <v>557</v>
      </c>
      <c r="M12" s="36">
        <f t="shared" si="3"/>
        <v>-18.922852983988356</v>
      </c>
      <c r="N12" s="26">
        <v>5</v>
      </c>
      <c r="O12" s="17">
        <v>5</v>
      </c>
      <c r="P12" s="36">
        <f t="shared" si="4"/>
        <v>0</v>
      </c>
      <c r="Q12" s="6">
        <v>705</v>
      </c>
      <c r="R12" s="59">
        <v>561</v>
      </c>
      <c r="S12" s="36">
        <f t="shared" si="5"/>
        <v>-20.425531914893618</v>
      </c>
      <c r="T12" s="6">
        <v>0</v>
      </c>
      <c r="U12" s="59">
        <v>1</v>
      </c>
      <c r="V12" s="36" t="str">
        <f t="shared" si="6"/>
        <v/>
      </c>
      <c r="W12" s="6">
        <v>0</v>
      </c>
      <c r="X12" s="59">
        <v>0</v>
      </c>
      <c r="Y12" s="36" t="str">
        <f t="shared" si="7"/>
        <v/>
      </c>
      <c r="Z12" s="6">
        <v>0</v>
      </c>
      <c r="AA12" s="59">
        <v>1</v>
      </c>
      <c r="AB12" s="36" t="str">
        <f t="shared" si="8"/>
        <v/>
      </c>
    </row>
    <row r="13" spans="1:44" ht="22.5" customHeight="1" x14ac:dyDescent="0.2">
      <c r="A13" s="5" t="s">
        <v>13</v>
      </c>
      <c r="B13" s="6">
        <v>721</v>
      </c>
      <c r="C13" s="59">
        <v>782</v>
      </c>
      <c r="D13" s="36">
        <f t="shared" si="0"/>
        <v>8.4604715672676836</v>
      </c>
      <c r="E13" s="6">
        <v>1234</v>
      </c>
      <c r="F13" s="59">
        <v>1263</v>
      </c>
      <c r="G13" s="36">
        <f t="shared" si="1"/>
        <v>2.3500810372771475</v>
      </c>
      <c r="H13" s="6">
        <v>1955</v>
      </c>
      <c r="I13" s="59">
        <v>2045</v>
      </c>
      <c r="J13" s="36">
        <f t="shared" si="2"/>
        <v>4.6035805626598467</v>
      </c>
      <c r="K13" s="26">
        <v>736</v>
      </c>
      <c r="L13" s="17">
        <v>726</v>
      </c>
      <c r="M13" s="36">
        <f t="shared" si="3"/>
        <v>-1.3586956521739131</v>
      </c>
      <c r="N13" s="26">
        <v>26</v>
      </c>
      <c r="O13" s="17">
        <v>2</v>
      </c>
      <c r="P13" s="36">
        <f t="shared" si="4"/>
        <v>-92.307692307692307</v>
      </c>
      <c r="Q13" s="6">
        <v>760</v>
      </c>
      <c r="R13" s="59">
        <v>728</v>
      </c>
      <c r="S13" s="36">
        <f t="shared" si="5"/>
        <v>-4.2105263157894735</v>
      </c>
      <c r="T13" s="6">
        <v>2</v>
      </c>
      <c r="U13" s="59">
        <v>1</v>
      </c>
      <c r="V13" s="36">
        <f t="shared" si="6"/>
        <v>-50</v>
      </c>
      <c r="W13" s="6">
        <v>3</v>
      </c>
      <c r="X13" s="59">
        <v>2</v>
      </c>
      <c r="Y13" s="36">
        <f t="shared" si="7"/>
        <v>-33.333333333333336</v>
      </c>
      <c r="Z13" s="6">
        <v>8</v>
      </c>
      <c r="AA13" s="59">
        <v>4</v>
      </c>
      <c r="AB13" s="36">
        <f t="shared" si="8"/>
        <v>-50</v>
      </c>
    </row>
    <row r="14" spans="1:44" ht="22.5" customHeight="1" x14ac:dyDescent="0.2">
      <c r="A14" s="5" t="s">
        <v>21</v>
      </c>
      <c r="B14" s="6">
        <v>619</v>
      </c>
      <c r="C14" s="59">
        <v>792</v>
      </c>
      <c r="D14" s="36">
        <f t="shared" si="0"/>
        <v>27.948303715670438</v>
      </c>
      <c r="E14" s="6">
        <v>885</v>
      </c>
      <c r="F14" s="59">
        <v>960</v>
      </c>
      <c r="G14" s="36">
        <f t="shared" si="1"/>
        <v>8.4745762711864412</v>
      </c>
      <c r="H14" s="6">
        <v>1504</v>
      </c>
      <c r="I14" s="59">
        <v>1752</v>
      </c>
      <c r="J14" s="36">
        <f t="shared" si="2"/>
        <v>16.48936170212766</v>
      </c>
      <c r="K14" s="26">
        <v>551</v>
      </c>
      <c r="L14" s="17">
        <v>558</v>
      </c>
      <c r="M14" s="36">
        <f t="shared" si="3"/>
        <v>1.2704174228675136</v>
      </c>
      <c r="N14" s="26">
        <v>2</v>
      </c>
      <c r="O14" s="17">
        <v>8</v>
      </c>
      <c r="P14" s="36">
        <f t="shared" si="4"/>
        <v>300</v>
      </c>
      <c r="Q14" s="6">
        <v>565</v>
      </c>
      <c r="R14" s="59">
        <v>572</v>
      </c>
      <c r="S14" s="36">
        <f t="shared" si="5"/>
        <v>1.2389380530973451</v>
      </c>
      <c r="T14" s="6">
        <v>1</v>
      </c>
      <c r="U14" s="59">
        <v>6</v>
      </c>
      <c r="V14" s="36">
        <f t="shared" si="6"/>
        <v>500</v>
      </c>
      <c r="W14" s="6">
        <v>2</v>
      </c>
      <c r="X14" s="59">
        <v>4</v>
      </c>
      <c r="Y14" s="36">
        <f t="shared" si="7"/>
        <v>100</v>
      </c>
      <c r="Z14" s="6">
        <v>6</v>
      </c>
      <c r="AA14" s="59">
        <v>4</v>
      </c>
      <c r="AB14" s="36">
        <f t="shared" si="8"/>
        <v>-33.333333333333336</v>
      </c>
    </row>
    <row r="15" spans="1:44" ht="22.5" customHeight="1" x14ac:dyDescent="0.2">
      <c r="A15" s="5" t="s">
        <v>14</v>
      </c>
      <c r="B15" s="6">
        <v>945</v>
      </c>
      <c r="C15" s="59">
        <v>913</v>
      </c>
      <c r="D15" s="36">
        <f t="shared" si="0"/>
        <v>-3.3862433862433861</v>
      </c>
      <c r="E15" s="6">
        <v>1129</v>
      </c>
      <c r="F15" s="59">
        <v>1031</v>
      </c>
      <c r="G15" s="36">
        <f t="shared" si="1"/>
        <v>-8.6802480070859165</v>
      </c>
      <c r="H15" s="6">
        <v>2074</v>
      </c>
      <c r="I15" s="59">
        <v>1944</v>
      </c>
      <c r="J15" s="36">
        <f t="shared" si="2"/>
        <v>-6.2680810028929601</v>
      </c>
      <c r="K15" s="26">
        <v>646</v>
      </c>
      <c r="L15" s="17">
        <v>543</v>
      </c>
      <c r="M15" s="36">
        <f t="shared" si="3"/>
        <v>-15.944272445820433</v>
      </c>
      <c r="N15" s="26">
        <v>4</v>
      </c>
      <c r="O15" s="17">
        <v>3</v>
      </c>
      <c r="P15" s="36">
        <f t="shared" si="4"/>
        <v>-25</v>
      </c>
      <c r="Q15" s="6">
        <v>650</v>
      </c>
      <c r="R15" s="59">
        <v>547</v>
      </c>
      <c r="S15" s="36">
        <f t="shared" si="5"/>
        <v>-15.846153846153847</v>
      </c>
      <c r="T15" s="6">
        <v>1</v>
      </c>
      <c r="U15" s="59">
        <v>0</v>
      </c>
      <c r="V15" s="36">
        <f t="shared" si="6"/>
        <v>-100</v>
      </c>
      <c r="W15" s="6">
        <v>4</v>
      </c>
      <c r="X15" s="59">
        <v>4</v>
      </c>
      <c r="Y15" s="36">
        <f t="shared" si="7"/>
        <v>0</v>
      </c>
      <c r="Z15" s="6">
        <v>8</v>
      </c>
      <c r="AA15" s="59">
        <v>1</v>
      </c>
      <c r="AB15" s="36">
        <f t="shared" si="8"/>
        <v>-87.5</v>
      </c>
    </row>
    <row r="16" spans="1:44" ht="22.5" customHeight="1" x14ac:dyDescent="0.2">
      <c r="A16" s="5" t="s">
        <v>22</v>
      </c>
      <c r="B16" s="6">
        <v>1814</v>
      </c>
      <c r="C16" s="59">
        <v>1237</v>
      </c>
      <c r="D16" s="36">
        <f t="shared" si="0"/>
        <v>-31.808158765159867</v>
      </c>
      <c r="E16" s="6">
        <v>1619</v>
      </c>
      <c r="F16" s="59">
        <v>1809</v>
      </c>
      <c r="G16" s="36">
        <f t="shared" si="1"/>
        <v>11.735639283508338</v>
      </c>
      <c r="H16" s="6">
        <v>3433</v>
      </c>
      <c r="I16" s="59">
        <v>3046</v>
      </c>
      <c r="J16" s="36">
        <f t="shared" si="2"/>
        <v>-11.272939120302942</v>
      </c>
      <c r="K16" s="26">
        <v>1081</v>
      </c>
      <c r="L16" s="17">
        <v>1063</v>
      </c>
      <c r="M16" s="36">
        <f t="shared" si="3"/>
        <v>-1.6651248843663276</v>
      </c>
      <c r="N16" s="26">
        <v>5</v>
      </c>
      <c r="O16" s="17">
        <v>5</v>
      </c>
      <c r="P16" s="36">
        <f t="shared" si="4"/>
        <v>0</v>
      </c>
      <c r="Q16" s="6">
        <v>1087</v>
      </c>
      <c r="R16" s="59">
        <v>1068</v>
      </c>
      <c r="S16" s="36">
        <f t="shared" si="5"/>
        <v>-1.7479300827966882</v>
      </c>
      <c r="T16" s="6">
        <v>0</v>
      </c>
      <c r="U16" s="59">
        <v>12</v>
      </c>
      <c r="V16" s="36" t="str">
        <f t="shared" si="6"/>
        <v/>
      </c>
      <c r="W16" s="6">
        <v>0</v>
      </c>
      <c r="X16" s="59">
        <v>1</v>
      </c>
      <c r="Y16" s="36" t="str">
        <f t="shared" si="7"/>
        <v/>
      </c>
      <c r="Z16" s="6">
        <v>13</v>
      </c>
      <c r="AA16" s="59">
        <v>4</v>
      </c>
      <c r="AB16" s="36">
        <f t="shared" si="8"/>
        <v>-69.230769230769226</v>
      </c>
    </row>
    <row r="17" spans="1:28" ht="22.5" customHeight="1" x14ac:dyDescent="0.2">
      <c r="A17" s="5" t="s">
        <v>23</v>
      </c>
      <c r="B17" s="6">
        <v>997</v>
      </c>
      <c r="C17" s="59">
        <v>688</v>
      </c>
      <c r="D17" s="36">
        <f t="shared" si="0"/>
        <v>-30.992978936810431</v>
      </c>
      <c r="E17" s="6">
        <v>1229</v>
      </c>
      <c r="F17" s="59">
        <v>1156</v>
      </c>
      <c r="G17" s="36">
        <f t="shared" si="1"/>
        <v>-5.9397884458909687</v>
      </c>
      <c r="H17" s="6">
        <v>2226</v>
      </c>
      <c r="I17" s="59">
        <v>1844</v>
      </c>
      <c r="J17" s="36">
        <f t="shared" si="2"/>
        <v>-17.160826594788858</v>
      </c>
      <c r="K17" s="26">
        <v>728</v>
      </c>
      <c r="L17" s="17">
        <v>675</v>
      </c>
      <c r="M17" s="36">
        <f t="shared" si="3"/>
        <v>-7.2802197802197801</v>
      </c>
      <c r="N17" s="26">
        <v>3</v>
      </c>
      <c r="O17" s="17">
        <v>3</v>
      </c>
      <c r="P17" s="36">
        <f t="shared" si="4"/>
        <v>0</v>
      </c>
      <c r="Q17" s="6">
        <v>750</v>
      </c>
      <c r="R17" s="59">
        <v>700</v>
      </c>
      <c r="S17" s="36">
        <f t="shared" si="5"/>
        <v>-6.666666666666667</v>
      </c>
      <c r="T17" s="6">
        <v>0</v>
      </c>
      <c r="U17" s="59">
        <v>2</v>
      </c>
      <c r="V17" s="36" t="str">
        <f t="shared" si="6"/>
        <v/>
      </c>
      <c r="W17" s="6">
        <v>0</v>
      </c>
      <c r="X17" s="59">
        <v>0</v>
      </c>
      <c r="Y17" s="36" t="str">
        <f t="shared" si="7"/>
        <v/>
      </c>
      <c r="Z17" s="6">
        <v>2</v>
      </c>
      <c r="AA17" s="59">
        <v>0</v>
      </c>
      <c r="AB17" s="36">
        <f t="shared" si="8"/>
        <v>-100</v>
      </c>
    </row>
    <row r="18" spans="1:28" ht="22.5" customHeight="1" x14ac:dyDescent="0.2">
      <c r="A18" s="5" t="s">
        <v>24</v>
      </c>
      <c r="B18" s="6">
        <v>522</v>
      </c>
      <c r="C18" s="59">
        <v>321</v>
      </c>
      <c r="D18" s="36">
        <f t="shared" si="0"/>
        <v>-38.505747126436781</v>
      </c>
      <c r="E18" s="6">
        <v>1017</v>
      </c>
      <c r="F18" s="59">
        <v>644</v>
      </c>
      <c r="G18" s="36">
        <f t="shared" si="1"/>
        <v>-36.676499508357914</v>
      </c>
      <c r="H18" s="6">
        <v>1539</v>
      </c>
      <c r="I18" s="59">
        <v>965</v>
      </c>
      <c r="J18" s="36">
        <f t="shared" si="2"/>
        <v>-37.29694606887589</v>
      </c>
      <c r="K18" s="26">
        <v>472</v>
      </c>
      <c r="L18" s="17">
        <v>364</v>
      </c>
      <c r="M18" s="36">
        <f t="shared" si="3"/>
        <v>-22.881355932203391</v>
      </c>
      <c r="N18" s="26">
        <v>1</v>
      </c>
      <c r="O18" s="17">
        <v>3</v>
      </c>
      <c r="P18" s="36">
        <f t="shared" si="4"/>
        <v>200</v>
      </c>
      <c r="Q18" s="6">
        <v>477</v>
      </c>
      <c r="R18" s="59">
        <v>368</v>
      </c>
      <c r="S18" s="36">
        <f t="shared" si="5"/>
        <v>-22.851153039832287</v>
      </c>
      <c r="T18" s="6">
        <v>1</v>
      </c>
      <c r="U18" s="59">
        <v>1</v>
      </c>
      <c r="V18" s="36">
        <f t="shared" si="6"/>
        <v>0</v>
      </c>
      <c r="W18" s="6">
        <v>0</v>
      </c>
      <c r="X18" s="59">
        <v>0</v>
      </c>
      <c r="Y18" s="36" t="str">
        <f t="shared" si="7"/>
        <v/>
      </c>
      <c r="Z18" s="6">
        <v>0</v>
      </c>
      <c r="AA18" s="59">
        <v>0</v>
      </c>
      <c r="AB18" s="36" t="str">
        <f t="shared" si="8"/>
        <v/>
      </c>
    </row>
    <row r="19" spans="1:28" ht="22.5" customHeight="1" x14ac:dyDescent="0.2">
      <c r="A19" s="5" t="s">
        <v>25</v>
      </c>
      <c r="B19" s="6">
        <v>248</v>
      </c>
      <c r="C19" s="59">
        <v>339</v>
      </c>
      <c r="D19" s="36">
        <f t="shared" si="0"/>
        <v>36.693548387096776</v>
      </c>
      <c r="E19" s="6">
        <v>672</v>
      </c>
      <c r="F19" s="59">
        <v>783</v>
      </c>
      <c r="G19" s="36">
        <f t="shared" si="1"/>
        <v>16.517857142857142</v>
      </c>
      <c r="H19" s="6">
        <v>920</v>
      </c>
      <c r="I19" s="59">
        <v>1122</v>
      </c>
      <c r="J19" s="36">
        <f t="shared" si="2"/>
        <v>21.956521739130434</v>
      </c>
      <c r="K19" s="26">
        <v>419</v>
      </c>
      <c r="L19" s="17">
        <v>433</v>
      </c>
      <c r="M19" s="36">
        <f t="shared" si="3"/>
        <v>3.3412887828162292</v>
      </c>
      <c r="N19" s="26">
        <v>2</v>
      </c>
      <c r="O19" s="17">
        <v>3</v>
      </c>
      <c r="P19" s="36">
        <f t="shared" si="4"/>
        <v>50</v>
      </c>
      <c r="Q19" s="6">
        <v>429</v>
      </c>
      <c r="R19" s="59">
        <v>443</v>
      </c>
      <c r="S19" s="36">
        <f t="shared" si="5"/>
        <v>3.2634032634032635</v>
      </c>
      <c r="T19" s="6">
        <v>0</v>
      </c>
      <c r="U19" s="59">
        <v>0</v>
      </c>
      <c r="V19" s="36" t="str">
        <f t="shared" si="6"/>
        <v/>
      </c>
      <c r="W19" s="6">
        <v>0</v>
      </c>
      <c r="X19" s="59">
        <v>0</v>
      </c>
      <c r="Y19" s="36" t="str">
        <f t="shared" si="7"/>
        <v/>
      </c>
      <c r="Z19" s="6">
        <v>9</v>
      </c>
      <c r="AA19" s="59">
        <v>0</v>
      </c>
      <c r="AB19" s="36">
        <f t="shared" si="8"/>
        <v>-100</v>
      </c>
    </row>
    <row r="20" spans="1:28" ht="22.5" customHeight="1" x14ac:dyDescent="0.2">
      <c r="A20" s="5" t="s">
        <v>26</v>
      </c>
      <c r="B20" s="6">
        <v>675</v>
      </c>
      <c r="C20" s="59">
        <v>664</v>
      </c>
      <c r="D20" s="36">
        <f t="shared" si="0"/>
        <v>-1.6296296296296295</v>
      </c>
      <c r="E20" s="6">
        <v>968</v>
      </c>
      <c r="F20" s="59">
        <v>811</v>
      </c>
      <c r="G20" s="36">
        <f t="shared" si="1"/>
        <v>-16.219008264462811</v>
      </c>
      <c r="H20" s="6">
        <v>1643</v>
      </c>
      <c r="I20" s="59">
        <v>1475</v>
      </c>
      <c r="J20" s="36">
        <f t="shared" si="2"/>
        <v>-10.225197808886184</v>
      </c>
      <c r="K20" s="26">
        <v>574</v>
      </c>
      <c r="L20" s="17">
        <v>588</v>
      </c>
      <c r="M20" s="36">
        <f t="shared" si="3"/>
        <v>2.4390243902439024</v>
      </c>
      <c r="N20" s="26">
        <v>0</v>
      </c>
      <c r="O20" s="17">
        <v>0</v>
      </c>
      <c r="P20" s="36" t="str">
        <f t="shared" si="4"/>
        <v/>
      </c>
      <c r="Q20" s="6">
        <v>577</v>
      </c>
      <c r="R20" s="59">
        <v>600</v>
      </c>
      <c r="S20" s="36">
        <f t="shared" si="5"/>
        <v>3.9861351819757367</v>
      </c>
      <c r="T20" s="6">
        <v>1</v>
      </c>
      <c r="U20" s="59">
        <v>2</v>
      </c>
      <c r="V20" s="36">
        <f t="shared" si="6"/>
        <v>100</v>
      </c>
      <c r="W20" s="6">
        <v>2</v>
      </c>
      <c r="X20" s="59">
        <v>0</v>
      </c>
      <c r="Y20" s="36">
        <f t="shared" si="7"/>
        <v>-100</v>
      </c>
      <c r="Z20" s="6">
        <v>7</v>
      </c>
      <c r="AA20" s="59">
        <v>0</v>
      </c>
      <c r="AB20" s="36">
        <f t="shared" si="8"/>
        <v>-100</v>
      </c>
    </row>
    <row r="21" spans="1:28" ht="22.5" customHeight="1" x14ac:dyDescent="0.2">
      <c r="A21" s="5" t="s">
        <v>27</v>
      </c>
      <c r="B21" s="6">
        <v>752</v>
      </c>
      <c r="C21" s="59">
        <v>422</v>
      </c>
      <c r="D21" s="36">
        <f t="shared" si="0"/>
        <v>-43.882978723404257</v>
      </c>
      <c r="E21" s="6">
        <v>799</v>
      </c>
      <c r="F21" s="59">
        <v>724</v>
      </c>
      <c r="G21" s="36">
        <f t="shared" si="1"/>
        <v>-9.386733416770964</v>
      </c>
      <c r="H21" s="6">
        <v>1551</v>
      </c>
      <c r="I21" s="59">
        <v>1146</v>
      </c>
      <c r="J21" s="36">
        <f t="shared" si="2"/>
        <v>-26.11218568665377</v>
      </c>
      <c r="K21" s="26">
        <v>492</v>
      </c>
      <c r="L21" s="17">
        <v>471</v>
      </c>
      <c r="M21" s="36">
        <f t="shared" si="3"/>
        <v>-4.2682926829268295</v>
      </c>
      <c r="N21" s="26">
        <v>1</v>
      </c>
      <c r="O21" s="17">
        <v>0</v>
      </c>
      <c r="P21" s="36">
        <f t="shared" si="4"/>
        <v>-100</v>
      </c>
      <c r="Q21" s="6">
        <v>494</v>
      </c>
      <c r="R21" s="59">
        <v>480</v>
      </c>
      <c r="S21" s="36">
        <f t="shared" si="5"/>
        <v>-2.834008097165992</v>
      </c>
      <c r="T21" s="6">
        <v>0</v>
      </c>
      <c r="U21" s="59">
        <v>0</v>
      </c>
      <c r="V21" s="36" t="str">
        <f t="shared" si="6"/>
        <v/>
      </c>
      <c r="W21" s="6">
        <v>0</v>
      </c>
      <c r="X21" s="59">
        <v>0</v>
      </c>
      <c r="Y21" s="36" t="str">
        <f t="shared" si="7"/>
        <v/>
      </c>
      <c r="Z21" s="6">
        <v>5</v>
      </c>
      <c r="AA21" s="59">
        <v>0</v>
      </c>
      <c r="AB21" s="36">
        <f t="shared" si="8"/>
        <v>-100</v>
      </c>
    </row>
    <row r="22" spans="1:28" ht="22.5" customHeight="1" x14ac:dyDescent="0.2">
      <c r="A22" s="5" t="s">
        <v>79</v>
      </c>
      <c r="B22" s="6">
        <v>910</v>
      </c>
      <c r="C22" s="59">
        <v>615</v>
      </c>
      <c r="D22" s="36">
        <f t="shared" si="0"/>
        <v>-32.417582417582416</v>
      </c>
      <c r="E22" s="6">
        <v>1155</v>
      </c>
      <c r="F22" s="59">
        <v>1051</v>
      </c>
      <c r="G22" s="36">
        <f t="shared" si="1"/>
        <v>-9.004329004329005</v>
      </c>
      <c r="H22" s="6">
        <v>2065</v>
      </c>
      <c r="I22" s="59">
        <v>1666</v>
      </c>
      <c r="J22" s="36">
        <f t="shared" si="2"/>
        <v>-19.322033898305083</v>
      </c>
      <c r="K22" s="26">
        <v>574</v>
      </c>
      <c r="L22" s="17">
        <v>606</v>
      </c>
      <c r="M22" s="36">
        <f t="shared" si="3"/>
        <v>5.5749128919860631</v>
      </c>
      <c r="N22" s="26">
        <v>8</v>
      </c>
      <c r="O22" s="17">
        <v>1</v>
      </c>
      <c r="P22" s="36">
        <f t="shared" si="4"/>
        <v>-87.5</v>
      </c>
      <c r="Q22" s="6">
        <v>645</v>
      </c>
      <c r="R22" s="59">
        <v>650</v>
      </c>
      <c r="S22" s="36">
        <f t="shared" si="5"/>
        <v>0.77519379844961245</v>
      </c>
      <c r="T22" s="6">
        <v>2</v>
      </c>
      <c r="U22" s="59">
        <v>3</v>
      </c>
      <c r="V22" s="36">
        <f t="shared" si="6"/>
        <v>50</v>
      </c>
      <c r="W22" s="6">
        <v>4</v>
      </c>
      <c r="X22" s="59">
        <v>0</v>
      </c>
      <c r="Y22" s="36">
        <f t="shared" si="7"/>
        <v>-100</v>
      </c>
      <c r="Z22" s="6">
        <v>2</v>
      </c>
      <c r="AA22" s="59">
        <v>1</v>
      </c>
      <c r="AB22" s="36">
        <f t="shared" si="8"/>
        <v>-50</v>
      </c>
    </row>
    <row r="23" spans="1:28" ht="22.5" customHeight="1" x14ac:dyDescent="0.2">
      <c r="A23" s="5" t="s">
        <v>80</v>
      </c>
      <c r="B23" s="6">
        <v>873</v>
      </c>
      <c r="C23" s="59">
        <v>962</v>
      </c>
      <c r="D23" s="36">
        <f t="shared" si="0"/>
        <v>10.194730813287514</v>
      </c>
      <c r="E23" s="6">
        <v>1195</v>
      </c>
      <c r="F23" s="59">
        <v>1340</v>
      </c>
      <c r="G23" s="36">
        <f t="shared" si="1"/>
        <v>12.133891213389122</v>
      </c>
      <c r="H23" s="6">
        <v>2068</v>
      </c>
      <c r="I23" s="59">
        <v>2302</v>
      </c>
      <c r="J23" s="36">
        <f t="shared" si="2"/>
        <v>11.315280464216634</v>
      </c>
      <c r="K23" s="26">
        <v>705</v>
      </c>
      <c r="L23" s="17">
        <v>815</v>
      </c>
      <c r="M23" s="36">
        <f t="shared" si="3"/>
        <v>15.602836879432624</v>
      </c>
      <c r="N23" s="26">
        <v>18</v>
      </c>
      <c r="O23" s="17">
        <v>8</v>
      </c>
      <c r="P23" s="36">
        <f t="shared" si="4"/>
        <v>-55.555555555555557</v>
      </c>
      <c r="Q23" s="6">
        <v>820</v>
      </c>
      <c r="R23" s="59">
        <v>841</v>
      </c>
      <c r="S23" s="36">
        <f t="shared" si="5"/>
        <v>2.5609756097560976</v>
      </c>
      <c r="T23" s="6">
        <v>0</v>
      </c>
      <c r="U23" s="59">
        <v>3</v>
      </c>
      <c r="V23" s="36" t="str">
        <f t="shared" si="6"/>
        <v/>
      </c>
      <c r="W23" s="6">
        <v>5</v>
      </c>
      <c r="X23" s="59">
        <v>0</v>
      </c>
      <c r="Y23" s="36">
        <f t="shared" si="7"/>
        <v>-100</v>
      </c>
      <c r="Z23" s="6">
        <v>21</v>
      </c>
      <c r="AA23" s="59">
        <v>2</v>
      </c>
      <c r="AB23" s="36">
        <f t="shared" si="8"/>
        <v>-90.476190476190482</v>
      </c>
    </row>
    <row r="24" spans="1:28" ht="22.5" customHeight="1" x14ac:dyDescent="0.2">
      <c r="A24" s="5" t="s">
        <v>85</v>
      </c>
      <c r="B24" s="6">
        <v>722</v>
      </c>
      <c r="C24" s="59">
        <v>664</v>
      </c>
      <c r="D24" s="36">
        <f t="shared" si="0"/>
        <v>-8.0332409972299175</v>
      </c>
      <c r="E24" s="6">
        <v>894</v>
      </c>
      <c r="F24" s="59">
        <v>609</v>
      </c>
      <c r="G24" s="36">
        <f t="shared" si="1"/>
        <v>-31.879194630872483</v>
      </c>
      <c r="H24" s="6">
        <v>1616</v>
      </c>
      <c r="I24" s="59">
        <v>1273</v>
      </c>
      <c r="J24" s="36">
        <f t="shared" si="2"/>
        <v>-21.225247524752476</v>
      </c>
      <c r="K24" s="26">
        <v>521</v>
      </c>
      <c r="L24" s="17">
        <v>375</v>
      </c>
      <c r="M24" s="36">
        <f t="shared" si="3"/>
        <v>-28.023032629558543</v>
      </c>
      <c r="N24" s="26">
        <v>4</v>
      </c>
      <c r="O24" s="17">
        <v>0</v>
      </c>
      <c r="P24" s="36">
        <f t="shared" si="4"/>
        <v>-100</v>
      </c>
      <c r="Q24" s="6">
        <v>539</v>
      </c>
      <c r="R24" s="59">
        <v>394</v>
      </c>
      <c r="S24" s="36">
        <f t="shared" si="5"/>
        <v>-26.901669758812616</v>
      </c>
      <c r="T24" s="6">
        <v>0</v>
      </c>
      <c r="U24" s="59">
        <v>3</v>
      </c>
      <c r="V24" s="36" t="str">
        <f t="shared" si="6"/>
        <v/>
      </c>
      <c r="W24" s="6">
        <v>1</v>
      </c>
      <c r="X24" s="59">
        <v>3</v>
      </c>
      <c r="Y24" s="36">
        <f t="shared" si="7"/>
        <v>200</v>
      </c>
      <c r="Z24" s="6">
        <v>3</v>
      </c>
      <c r="AA24" s="59">
        <v>1</v>
      </c>
      <c r="AB24" s="36">
        <f t="shared" si="8"/>
        <v>-66.666666666666671</v>
      </c>
    </row>
    <row r="25" spans="1:28" ht="22.5" customHeight="1" x14ac:dyDescent="0.2">
      <c r="A25" s="5" t="s">
        <v>86</v>
      </c>
      <c r="B25" s="6">
        <v>249</v>
      </c>
      <c r="C25" s="59">
        <v>172</v>
      </c>
      <c r="D25" s="36">
        <f t="shared" si="0"/>
        <v>-30.923694779116467</v>
      </c>
      <c r="E25" s="6">
        <v>302</v>
      </c>
      <c r="F25" s="59">
        <v>284</v>
      </c>
      <c r="G25" s="36">
        <f t="shared" si="1"/>
        <v>-5.9602649006622519</v>
      </c>
      <c r="H25" s="6">
        <v>551</v>
      </c>
      <c r="I25" s="59">
        <v>456</v>
      </c>
      <c r="J25" s="36">
        <f t="shared" si="2"/>
        <v>-17.241379310344829</v>
      </c>
      <c r="K25" s="26">
        <v>197</v>
      </c>
      <c r="L25" s="17">
        <v>158</v>
      </c>
      <c r="M25" s="36">
        <f t="shared" si="3"/>
        <v>-19.796954314720811</v>
      </c>
      <c r="N25" s="26">
        <v>1</v>
      </c>
      <c r="O25" s="17">
        <v>0</v>
      </c>
      <c r="P25" s="36">
        <f t="shared" si="4"/>
        <v>-100</v>
      </c>
      <c r="Q25" s="6">
        <v>204</v>
      </c>
      <c r="R25" s="59">
        <v>163</v>
      </c>
      <c r="S25" s="36">
        <f t="shared" si="5"/>
        <v>-20.098039215686274</v>
      </c>
      <c r="T25" s="6">
        <v>1</v>
      </c>
      <c r="U25" s="59">
        <v>0</v>
      </c>
      <c r="V25" s="36">
        <f t="shared" si="6"/>
        <v>-100</v>
      </c>
      <c r="W25" s="6">
        <v>0</v>
      </c>
      <c r="X25" s="59">
        <v>0</v>
      </c>
      <c r="Y25" s="36" t="str">
        <f t="shared" si="7"/>
        <v/>
      </c>
      <c r="Z25" s="6">
        <v>1</v>
      </c>
      <c r="AA25" s="59">
        <v>0</v>
      </c>
      <c r="AB25" s="36">
        <f t="shared" si="8"/>
        <v>-100</v>
      </c>
    </row>
    <row r="26" spans="1:28" ht="22.5" customHeight="1" x14ac:dyDescent="0.2">
      <c r="A26" s="5" t="s">
        <v>28</v>
      </c>
      <c r="B26" s="6">
        <v>658</v>
      </c>
      <c r="C26" s="59">
        <v>601</v>
      </c>
      <c r="D26" s="36">
        <f t="shared" si="0"/>
        <v>-8.6626139817629184</v>
      </c>
      <c r="E26" s="6">
        <v>341</v>
      </c>
      <c r="F26" s="59">
        <v>342</v>
      </c>
      <c r="G26" s="36">
        <f t="shared" si="1"/>
        <v>0.2932551319648094</v>
      </c>
      <c r="H26" s="6">
        <v>999</v>
      </c>
      <c r="I26" s="59">
        <v>943</v>
      </c>
      <c r="J26" s="36">
        <f t="shared" si="2"/>
        <v>-5.6056056056056054</v>
      </c>
      <c r="K26" s="26">
        <v>259</v>
      </c>
      <c r="L26" s="17">
        <v>243</v>
      </c>
      <c r="M26" s="36">
        <f t="shared" si="3"/>
        <v>-6.1776061776061777</v>
      </c>
      <c r="N26" s="26">
        <v>1</v>
      </c>
      <c r="O26" s="17">
        <v>1</v>
      </c>
      <c r="P26" s="36">
        <f t="shared" si="4"/>
        <v>0</v>
      </c>
      <c r="Q26" s="59">
        <v>265</v>
      </c>
      <c r="R26" s="59">
        <v>248</v>
      </c>
      <c r="S26" s="36">
        <f t="shared" si="5"/>
        <v>-6.4150943396226419</v>
      </c>
      <c r="T26" s="59">
        <v>0</v>
      </c>
      <c r="U26" s="59">
        <v>0</v>
      </c>
      <c r="V26" s="36" t="str">
        <f t="shared" si="6"/>
        <v/>
      </c>
      <c r="W26" s="59">
        <v>0</v>
      </c>
      <c r="X26" s="59">
        <v>0</v>
      </c>
      <c r="Y26" s="36" t="str">
        <f t="shared" si="7"/>
        <v/>
      </c>
      <c r="Z26" s="59">
        <v>1</v>
      </c>
      <c r="AA26" s="59">
        <v>0</v>
      </c>
      <c r="AB26" s="36">
        <f t="shared" si="8"/>
        <v>-100</v>
      </c>
    </row>
    <row r="27" spans="1:28" ht="25.5" customHeight="1" x14ac:dyDescent="0.2">
      <c r="A27" s="5" t="s">
        <v>88</v>
      </c>
      <c r="B27" s="59">
        <v>60</v>
      </c>
      <c r="C27" s="59">
        <v>60</v>
      </c>
      <c r="D27" s="36">
        <f t="shared" si="0"/>
        <v>0</v>
      </c>
      <c r="E27" s="59">
        <v>121</v>
      </c>
      <c r="F27" s="59">
        <v>154</v>
      </c>
      <c r="G27" s="36">
        <f t="shared" si="1"/>
        <v>27.272727272727273</v>
      </c>
      <c r="H27" s="59">
        <v>181</v>
      </c>
      <c r="I27" s="59">
        <v>214</v>
      </c>
      <c r="J27" s="36">
        <f t="shared" si="2"/>
        <v>18.232044198895029</v>
      </c>
      <c r="K27" s="59">
        <v>61</v>
      </c>
      <c r="L27" s="59">
        <v>64</v>
      </c>
      <c r="M27" s="36">
        <f t="shared" si="3"/>
        <v>4.918032786885246</v>
      </c>
      <c r="N27" s="59">
        <v>2</v>
      </c>
      <c r="O27" s="59">
        <v>3</v>
      </c>
      <c r="P27" s="36">
        <f t="shared" si="4"/>
        <v>50</v>
      </c>
      <c r="Q27" s="59">
        <v>62</v>
      </c>
      <c r="R27" s="59">
        <v>72</v>
      </c>
      <c r="S27" s="36">
        <f t="shared" si="5"/>
        <v>16.129032258064516</v>
      </c>
      <c r="T27" s="59">
        <v>0</v>
      </c>
      <c r="U27" s="59">
        <v>0</v>
      </c>
      <c r="V27" s="36" t="str">
        <f t="shared" si="6"/>
        <v/>
      </c>
      <c r="W27" s="59">
        <v>0</v>
      </c>
      <c r="X27" s="59">
        <v>0</v>
      </c>
      <c r="Y27" s="36" t="str">
        <f t="shared" si="7"/>
        <v/>
      </c>
      <c r="Z27" s="59">
        <v>0</v>
      </c>
      <c r="AA27" s="59">
        <v>0</v>
      </c>
      <c r="AB27" s="36" t="str">
        <f t="shared" si="8"/>
        <v/>
      </c>
    </row>
    <row r="28" spans="1:28" ht="25.5" customHeight="1" x14ac:dyDescent="0.2">
      <c r="A28" s="5" t="s">
        <v>87</v>
      </c>
      <c r="B28" s="59">
        <v>35</v>
      </c>
      <c r="C28" s="59">
        <v>20</v>
      </c>
      <c r="D28" s="36">
        <f t="shared" si="0"/>
        <v>-42.857142857142854</v>
      </c>
      <c r="E28" s="59">
        <v>40</v>
      </c>
      <c r="F28" s="59">
        <v>29</v>
      </c>
      <c r="G28" s="36">
        <f t="shared" si="1"/>
        <v>-27.5</v>
      </c>
      <c r="H28" s="59">
        <v>75</v>
      </c>
      <c r="I28" s="59">
        <v>49</v>
      </c>
      <c r="J28" s="36">
        <f t="shared" si="2"/>
        <v>-34.666666666666664</v>
      </c>
      <c r="K28" s="59">
        <v>29</v>
      </c>
      <c r="L28" s="59">
        <v>27</v>
      </c>
      <c r="M28" s="36">
        <f t="shared" si="3"/>
        <v>-6.8965517241379306</v>
      </c>
      <c r="N28" s="59">
        <v>0</v>
      </c>
      <c r="O28" s="59">
        <v>0</v>
      </c>
      <c r="P28" s="36" t="str">
        <f t="shared" si="4"/>
        <v/>
      </c>
      <c r="Q28" s="59">
        <v>29</v>
      </c>
      <c r="R28" s="59">
        <v>27</v>
      </c>
      <c r="S28" s="36">
        <f t="shared" si="5"/>
        <v>-6.8965517241379306</v>
      </c>
      <c r="T28" s="59">
        <v>0</v>
      </c>
      <c r="U28" s="59">
        <v>0</v>
      </c>
      <c r="V28" s="36" t="str">
        <f t="shared" si="6"/>
        <v/>
      </c>
      <c r="W28" s="59">
        <v>0</v>
      </c>
      <c r="X28" s="59">
        <v>0</v>
      </c>
      <c r="Y28" s="36" t="str">
        <f t="shared" si="7"/>
        <v/>
      </c>
      <c r="Z28" s="59">
        <v>0</v>
      </c>
      <c r="AA28" s="59">
        <v>0</v>
      </c>
      <c r="AB28" s="36" t="str">
        <f t="shared" si="8"/>
        <v/>
      </c>
    </row>
    <row r="29" spans="1:28" ht="25.5" customHeight="1" x14ac:dyDescent="0.2">
      <c r="A29" s="5" t="s">
        <v>29</v>
      </c>
      <c r="B29" s="59">
        <v>115</v>
      </c>
      <c r="C29" s="59">
        <v>99</v>
      </c>
      <c r="D29" s="36">
        <f t="shared" si="0"/>
        <v>-13.913043478260869</v>
      </c>
      <c r="E29" s="59">
        <v>88</v>
      </c>
      <c r="F29" s="59">
        <v>132</v>
      </c>
      <c r="G29" s="36">
        <f t="shared" si="1"/>
        <v>50</v>
      </c>
      <c r="H29" s="59">
        <v>203</v>
      </c>
      <c r="I29" s="59">
        <v>231</v>
      </c>
      <c r="J29" s="36">
        <f t="shared" si="2"/>
        <v>13.793103448275861</v>
      </c>
      <c r="K29" s="59">
        <v>0</v>
      </c>
      <c r="L29" s="59">
        <v>1</v>
      </c>
      <c r="M29" s="36" t="str">
        <f t="shared" si="3"/>
        <v/>
      </c>
      <c r="N29" s="59">
        <v>0</v>
      </c>
      <c r="O29" s="59">
        <v>0</v>
      </c>
      <c r="P29" s="36" t="str">
        <f t="shared" si="4"/>
        <v/>
      </c>
      <c r="Q29" s="59">
        <v>39</v>
      </c>
      <c r="R29" s="59">
        <v>41</v>
      </c>
      <c r="S29" s="36">
        <f t="shared" si="5"/>
        <v>5.1282051282051286</v>
      </c>
      <c r="T29" s="59">
        <v>0</v>
      </c>
      <c r="U29" s="59">
        <v>0</v>
      </c>
      <c r="V29" s="36" t="str">
        <f t="shared" si="6"/>
        <v/>
      </c>
      <c r="W29" s="59">
        <v>0</v>
      </c>
      <c r="X29" s="59">
        <v>0</v>
      </c>
      <c r="Y29" s="36" t="str">
        <f t="shared" si="7"/>
        <v/>
      </c>
      <c r="Z29" s="59">
        <v>0</v>
      </c>
      <c r="AA29" s="59">
        <v>0</v>
      </c>
      <c r="AB29" s="36" t="str">
        <f t="shared" si="8"/>
        <v/>
      </c>
    </row>
  </sheetData>
  <mergeCells count="11">
    <mergeCell ref="A1:S1"/>
    <mergeCell ref="N2:P2"/>
    <mergeCell ref="E2:G2"/>
    <mergeCell ref="H2:J2"/>
    <mergeCell ref="K2:M2"/>
    <mergeCell ref="W2:Y2"/>
    <mergeCell ref="Z2:AB2"/>
    <mergeCell ref="T2:V2"/>
    <mergeCell ref="A2:A3"/>
    <mergeCell ref="B2:D2"/>
    <mergeCell ref="Q2:S2"/>
  </mergeCells>
  <phoneticPr fontId="2" type="noConversion"/>
  <pageMargins left="0.61" right="0.17" top="1.2204724409448819" bottom="0.98425196850393704" header="0.51181102362204722" footer="0.51181102362204722"/>
  <pageSetup paperSize="9" scale="55" fitToWidth="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"/>
  <sheetViews>
    <sheetView view="pageBreakPreview" zoomScale="70" zoomScaleNormal="100" zoomScaleSheetLayoutView="70" workbookViewId="0">
      <selection activeCell="M5" sqref="M5"/>
    </sheetView>
  </sheetViews>
  <sheetFormatPr defaultRowHeight="12.75" x14ac:dyDescent="0.2"/>
  <cols>
    <col min="1" max="1" width="28.5703125" customWidth="1"/>
    <col min="7" max="7" width="8.140625" customWidth="1"/>
    <col min="16" max="16" width="13.140625" customWidth="1"/>
    <col min="22" max="22" width="8" customWidth="1"/>
  </cols>
  <sheetData>
    <row r="1" spans="1:34" ht="18.75" x14ac:dyDescent="0.2">
      <c r="A1" s="13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4" ht="111.75" customHeight="1" x14ac:dyDescent="0.2">
      <c r="A2" s="74" t="s">
        <v>0</v>
      </c>
      <c r="B2" s="77" t="s">
        <v>93</v>
      </c>
      <c r="C2" s="78"/>
      <c r="D2" s="79"/>
      <c r="E2" s="77" t="s">
        <v>46</v>
      </c>
      <c r="F2" s="78"/>
      <c r="G2" s="79"/>
      <c r="H2" s="77" t="s">
        <v>30</v>
      </c>
      <c r="I2" s="78"/>
      <c r="J2" s="79"/>
      <c r="K2" s="77" t="s">
        <v>7</v>
      </c>
      <c r="L2" s="78"/>
      <c r="M2" s="79"/>
      <c r="N2" s="77" t="s">
        <v>83</v>
      </c>
      <c r="O2" s="78"/>
      <c r="P2" s="79"/>
      <c r="Q2" s="77" t="s">
        <v>8</v>
      </c>
      <c r="R2" s="78"/>
      <c r="S2" s="79"/>
      <c r="T2" s="77" t="s">
        <v>98</v>
      </c>
      <c r="U2" s="78"/>
      <c r="V2" s="79"/>
      <c r="W2" s="72" t="s">
        <v>97</v>
      </c>
      <c r="X2" s="72"/>
      <c r="Y2" s="72"/>
      <c r="Z2" s="77" t="s">
        <v>99</v>
      </c>
      <c r="AA2" s="78"/>
      <c r="AB2" s="79"/>
      <c r="AC2" s="72" t="s">
        <v>95</v>
      </c>
      <c r="AD2" s="72"/>
      <c r="AE2" s="72"/>
      <c r="AF2" s="72" t="s">
        <v>96</v>
      </c>
      <c r="AG2" s="72"/>
      <c r="AH2" s="72"/>
    </row>
    <row r="3" spans="1:34" ht="12.75" customHeight="1" x14ac:dyDescent="0.2">
      <c r="A3" s="75"/>
      <c r="B3" s="69" t="s">
        <v>1</v>
      </c>
      <c r="C3" s="69" t="s">
        <v>2</v>
      </c>
      <c r="D3" s="69" t="s">
        <v>3</v>
      </c>
      <c r="E3" s="69" t="s">
        <v>1</v>
      </c>
      <c r="F3" s="69" t="s">
        <v>2</v>
      </c>
      <c r="G3" s="69" t="s">
        <v>3</v>
      </c>
      <c r="H3" s="69" t="s">
        <v>1</v>
      </c>
      <c r="I3" s="69" t="s">
        <v>2</v>
      </c>
      <c r="J3" s="69" t="s">
        <v>3</v>
      </c>
      <c r="K3" s="69" t="s">
        <v>1</v>
      </c>
      <c r="L3" s="69" t="s">
        <v>2</v>
      </c>
      <c r="M3" s="69" t="s">
        <v>3</v>
      </c>
      <c r="N3" s="69" t="s">
        <v>1</v>
      </c>
      <c r="O3" s="69" t="s">
        <v>2</v>
      </c>
      <c r="P3" s="69" t="s">
        <v>3</v>
      </c>
      <c r="Q3" s="69" t="s">
        <v>1</v>
      </c>
      <c r="R3" s="69" t="s">
        <v>2</v>
      </c>
      <c r="S3" s="69" t="s">
        <v>3</v>
      </c>
      <c r="T3" s="69" t="s">
        <v>1</v>
      </c>
      <c r="U3" s="69" t="s">
        <v>2</v>
      </c>
      <c r="V3" s="69" t="s">
        <v>3</v>
      </c>
      <c r="W3" s="69" t="s">
        <v>1</v>
      </c>
      <c r="X3" s="69" t="s">
        <v>2</v>
      </c>
      <c r="Y3" s="69" t="s">
        <v>3</v>
      </c>
      <c r="Z3" s="69" t="s">
        <v>1</v>
      </c>
      <c r="AA3" s="69" t="s">
        <v>2</v>
      </c>
      <c r="AB3" s="69" t="s">
        <v>3</v>
      </c>
      <c r="AC3" s="69" t="s">
        <v>1</v>
      </c>
      <c r="AD3" s="69" t="s">
        <v>2</v>
      </c>
      <c r="AE3" s="69" t="s">
        <v>3</v>
      </c>
      <c r="AF3" s="69" t="s">
        <v>1</v>
      </c>
      <c r="AG3" s="69" t="s">
        <v>2</v>
      </c>
      <c r="AH3" s="69" t="s">
        <v>3</v>
      </c>
    </row>
    <row r="4" spans="1:34" ht="12.75" customHeight="1" x14ac:dyDescent="0.2">
      <c r="A4" s="76"/>
      <c r="B4" s="69">
        <v>23</v>
      </c>
      <c r="C4" s="69">
        <v>24</v>
      </c>
      <c r="D4" s="69">
        <v>25</v>
      </c>
      <c r="E4" s="69">
        <v>26</v>
      </c>
      <c r="F4" s="69">
        <v>27</v>
      </c>
      <c r="G4" s="69">
        <v>28</v>
      </c>
      <c r="H4" s="69">
        <v>29</v>
      </c>
      <c r="I4" s="69">
        <v>30</v>
      </c>
      <c r="J4" s="69">
        <v>31</v>
      </c>
      <c r="K4" s="69">
        <v>32</v>
      </c>
      <c r="L4" s="69">
        <v>33</v>
      </c>
      <c r="M4" s="69">
        <v>34</v>
      </c>
      <c r="N4" s="69">
        <v>35</v>
      </c>
      <c r="O4" s="69">
        <v>36</v>
      </c>
      <c r="P4" s="69">
        <v>37</v>
      </c>
      <c r="Q4" s="69">
        <v>38</v>
      </c>
      <c r="R4" s="69">
        <v>39</v>
      </c>
      <c r="S4" s="69">
        <v>40</v>
      </c>
      <c r="T4" s="69">
        <v>41</v>
      </c>
      <c r="U4" s="69">
        <v>42</v>
      </c>
      <c r="V4" s="69">
        <v>43</v>
      </c>
      <c r="W4" s="69">
        <v>44</v>
      </c>
      <c r="X4" s="69">
        <v>45</v>
      </c>
      <c r="Y4" s="69">
        <v>46</v>
      </c>
      <c r="Z4" s="69">
        <v>47</v>
      </c>
      <c r="AA4" s="69">
        <v>48</v>
      </c>
      <c r="AB4" s="69">
        <v>49</v>
      </c>
      <c r="AC4" s="69">
        <v>50</v>
      </c>
      <c r="AD4" s="69">
        <v>51</v>
      </c>
      <c r="AE4" s="69">
        <v>52</v>
      </c>
      <c r="AF4" s="69">
        <v>53</v>
      </c>
      <c r="AG4" s="69">
        <v>54</v>
      </c>
      <c r="AH4" s="69">
        <v>55</v>
      </c>
    </row>
    <row r="5" spans="1:34" s="37" customFormat="1" ht="24.75" customHeight="1" x14ac:dyDescent="0.2">
      <c r="A5" s="48" t="s">
        <v>15</v>
      </c>
      <c r="B5" s="55">
        <v>9723</v>
      </c>
      <c r="C5" s="51">
        <v>9039</v>
      </c>
      <c r="D5" s="36">
        <f t="shared" ref="D5:D29" si="0">IF(B5=0,"",(C5-B5)*100/B5)</f>
        <v>-7.0348657821659986</v>
      </c>
      <c r="E5" s="55">
        <v>9030</v>
      </c>
      <c r="F5" s="54">
        <v>8524</v>
      </c>
      <c r="G5" s="36">
        <f t="shared" ref="G5:G29" si="1">IF(E5=0,"",(F5-E5)*100/E5)</f>
        <v>-5.6035437430786272</v>
      </c>
      <c r="H5" s="56">
        <v>2124</v>
      </c>
      <c r="I5" s="53">
        <v>2610</v>
      </c>
      <c r="J5" s="36">
        <f t="shared" ref="J5:J29" si="2">IF(H5=0,"",(I5-H5)*100/H5)</f>
        <v>22.881355932203391</v>
      </c>
      <c r="K5" s="57">
        <v>1400</v>
      </c>
      <c r="L5" s="54">
        <v>1419</v>
      </c>
      <c r="M5" s="36">
        <f t="shared" ref="M5:M29" si="3">IF(K5=0,"",(L5-K5)*100/K5)</f>
        <v>1.3571428571428572</v>
      </c>
      <c r="N5" s="56">
        <v>117</v>
      </c>
      <c r="O5" s="53">
        <v>160</v>
      </c>
      <c r="P5" s="45">
        <f t="shared" ref="P5:P29" si="4">IF(N5=0,"",(O5-N5)*100/N5)</f>
        <v>36.752136752136749</v>
      </c>
      <c r="Q5" s="57">
        <v>15</v>
      </c>
      <c r="R5" s="53">
        <v>21</v>
      </c>
      <c r="S5" s="45">
        <f t="shared" ref="S5:S29" si="5">IF(Q5=0,"",(R5-Q5)*100/Q5)</f>
        <v>40</v>
      </c>
      <c r="T5" s="56">
        <v>498</v>
      </c>
      <c r="U5" s="53">
        <v>391</v>
      </c>
      <c r="V5" s="45">
        <f t="shared" ref="V5:V29" si="6">IF(T5=0,"",(U5-T5)*100/T5)</f>
        <v>-21.485943775100402</v>
      </c>
      <c r="W5" s="53">
        <v>104</v>
      </c>
      <c r="X5" s="53">
        <v>102</v>
      </c>
      <c r="Y5" s="45">
        <f t="shared" ref="Y5:Y29" si="7">IF(W5=0,"",(X5-W5)*100/W5)</f>
        <v>-1.9230769230769231</v>
      </c>
      <c r="Z5" s="53"/>
      <c r="AA5" s="53">
        <v>0</v>
      </c>
      <c r="AB5" s="45" t="str">
        <f t="shared" ref="AB5:AB29" si="8">IF(Z5=0,"",(AA5-Z5)*100/Z5)</f>
        <v/>
      </c>
      <c r="AC5" s="53">
        <v>356</v>
      </c>
      <c r="AD5" s="53">
        <v>330</v>
      </c>
      <c r="AE5" s="45">
        <f t="shared" ref="AE5:AE29" si="9">IF(AC5=0,"",(AD5-AC5)*100/AC5)</f>
        <v>-7.3033707865168536</v>
      </c>
      <c r="AF5" s="53">
        <v>59</v>
      </c>
      <c r="AG5" s="53">
        <v>83</v>
      </c>
      <c r="AH5" s="45">
        <f t="shared" ref="AH5:AH29" si="10">IF(AF5=0,"",(AG5-AF5)*100/AF5)</f>
        <v>40.677966101694913</v>
      </c>
    </row>
    <row r="6" spans="1:34" ht="24.75" customHeight="1" x14ac:dyDescent="0.2">
      <c r="A6" s="35" t="s">
        <v>89</v>
      </c>
      <c r="B6" s="6">
        <v>1082</v>
      </c>
      <c r="C6" s="59">
        <v>1006</v>
      </c>
      <c r="D6" s="36">
        <f t="shared" si="0"/>
        <v>-7.0240295748613679</v>
      </c>
      <c r="E6" s="6">
        <v>987</v>
      </c>
      <c r="F6" s="19">
        <v>921</v>
      </c>
      <c r="G6" s="36">
        <f t="shared" si="1"/>
        <v>-6.6869300911854106</v>
      </c>
      <c r="H6" s="26">
        <v>198</v>
      </c>
      <c r="I6" s="17">
        <v>178</v>
      </c>
      <c r="J6" s="36">
        <f t="shared" si="2"/>
        <v>-10.1010101010101</v>
      </c>
      <c r="K6" s="27">
        <v>125</v>
      </c>
      <c r="L6" s="19">
        <v>142</v>
      </c>
      <c r="M6" s="36">
        <f t="shared" si="3"/>
        <v>13.6</v>
      </c>
      <c r="N6" s="26">
        <v>9</v>
      </c>
      <c r="O6" s="17">
        <v>21</v>
      </c>
      <c r="P6" s="45">
        <f t="shared" si="4"/>
        <v>133.33333333333334</v>
      </c>
      <c r="Q6" s="27">
        <v>1</v>
      </c>
      <c r="R6" s="17">
        <v>0</v>
      </c>
      <c r="S6" s="45">
        <f t="shared" si="5"/>
        <v>-100</v>
      </c>
      <c r="T6" s="26">
        <v>38</v>
      </c>
      <c r="U6" s="17">
        <v>23</v>
      </c>
      <c r="V6" s="45">
        <f t="shared" si="6"/>
        <v>-39.473684210526315</v>
      </c>
      <c r="W6" s="17">
        <v>10</v>
      </c>
      <c r="X6" s="17">
        <v>11</v>
      </c>
      <c r="Y6" s="45">
        <f t="shared" si="7"/>
        <v>10</v>
      </c>
      <c r="Z6" s="17"/>
      <c r="AA6" s="17">
        <v>0</v>
      </c>
      <c r="AB6" s="45" t="str">
        <f t="shared" si="8"/>
        <v/>
      </c>
      <c r="AC6" s="17">
        <v>23</v>
      </c>
      <c r="AD6" s="17">
        <v>20</v>
      </c>
      <c r="AE6" s="45">
        <f t="shared" si="9"/>
        <v>-13.043478260869565</v>
      </c>
      <c r="AF6" s="17">
        <v>5</v>
      </c>
      <c r="AG6" s="17">
        <v>18</v>
      </c>
      <c r="AH6" s="45">
        <f t="shared" si="10"/>
        <v>260</v>
      </c>
    </row>
    <row r="7" spans="1:34" ht="24.75" customHeight="1" x14ac:dyDescent="0.2">
      <c r="A7" s="5" t="s">
        <v>16</v>
      </c>
      <c r="B7" s="6">
        <v>1225</v>
      </c>
      <c r="C7" s="59">
        <v>1265</v>
      </c>
      <c r="D7" s="36">
        <f t="shared" si="0"/>
        <v>3.2653061224489797</v>
      </c>
      <c r="E7" s="6">
        <v>1003</v>
      </c>
      <c r="F7" s="19">
        <v>1125</v>
      </c>
      <c r="G7" s="36">
        <f t="shared" si="1"/>
        <v>12.163509471585245</v>
      </c>
      <c r="H7" s="26">
        <v>658</v>
      </c>
      <c r="I7" s="17">
        <v>727</v>
      </c>
      <c r="J7" s="36">
        <f t="shared" si="2"/>
        <v>10.486322188449847</v>
      </c>
      <c r="K7" s="27">
        <v>292</v>
      </c>
      <c r="L7" s="19">
        <v>254</v>
      </c>
      <c r="M7" s="36">
        <f t="shared" si="3"/>
        <v>-13.013698630136986</v>
      </c>
      <c r="N7" s="26">
        <v>11</v>
      </c>
      <c r="O7" s="17">
        <v>21</v>
      </c>
      <c r="P7" s="45">
        <f t="shared" si="4"/>
        <v>90.909090909090907</v>
      </c>
      <c r="Q7" s="27">
        <v>3</v>
      </c>
      <c r="R7" s="17">
        <v>2</v>
      </c>
      <c r="S7" s="45">
        <f t="shared" si="5"/>
        <v>-33.333333333333336</v>
      </c>
      <c r="T7" s="26">
        <v>65</v>
      </c>
      <c r="U7" s="17">
        <v>70</v>
      </c>
      <c r="V7" s="45">
        <f t="shared" si="6"/>
        <v>7.6923076923076925</v>
      </c>
      <c r="W7" s="17">
        <v>1</v>
      </c>
      <c r="X7" s="17">
        <v>0</v>
      </c>
      <c r="Y7" s="45">
        <f t="shared" si="7"/>
        <v>-100</v>
      </c>
      <c r="Z7" s="17"/>
      <c r="AA7" s="17">
        <v>0</v>
      </c>
      <c r="AB7" s="45" t="str">
        <f t="shared" si="8"/>
        <v/>
      </c>
      <c r="AC7" s="17">
        <v>55</v>
      </c>
      <c r="AD7" s="17">
        <v>59</v>
      </c>
      <c r="AE7" s="45">
        <f t="shared" si="9"/>
        <v>7.2727272727272725</v>
      </c>
      <c r="AF7" s="17">
        <v>0</v>
      </c>
      <c r="AG7" s="17">
        <v>0</v>
      </c>
      <c r="AH7" s="45" t="str">
        <f t="shared" si="10"/>
        <v/>
      </c>
    </row>
    <row r="8" spans="1:34" ht="24.75" customHeight="1" x14ac:dyDescent="0.2">
      <c r="A8" s="5" t="s">
        <v>17</v>
      </c>
      <c r="B8" s="6">
        <v>420</v>
      </c>
      <c r="C8" s="59">
        <v>445</v>
      </c>
      <c r="D8" s="36">
        <f t="shared" si="0"/>
        <v>5.9523809523809526</v>
      </c>
      <c r="E8" s="6">
        <v>388</v>
      </c>
      <c r="F8" s="19">
        <v>418</v>
      </c>
      <c r="G8" s="36">
        <f t="shared" si="1"/>
        <v>7.731958762886598</v>
      </c>
      <c r="H8" s="26">
        <v>32</v>
      </c>
      <c r="I8" s="17">
        <v>55</v>
      </c>
      <c r="J8" s="36">
        <f t="shared" si="2"/>
        <v>71.875</v>
      </c>
      <c r="K8" s="27">
        <v>37</v>
      </c>
      <c r="L8" s="19">
        <v>31</v>
      </c>
      <c r="M8" s="36">
        <f t="shared" si="3"/>
        <v>-16.216216216216218</v>
      </c>
      <c r="N8" s="26">
        <v>8</v>
      </c>
      <c r="O8" s="17">
        <v>7</v>
      </c>
      <c r="P8" s="45">
        <f t="shared" si="4"/>
        <v>-12.5</v>
      </c>
      <c r="Q8" s="27">
        <v>0</v>
      </c>
      <c r="R8" s="17">
        <v>0</v>
      </c>
      <c r="S8" s="45" t="str">
        <f t="shared" si="5"/>
        <v/>
      </c>
      <c r="T8" s="26">
        <v>20</v>
      </c>
      <c r="U8" s="17">
        <v>18</v>
      </c>
      <c r="V8" s="45">
        <f t="shared" si="6"/>
        <v>-10</v>
      </c>
      <c r="W8" s="17">
        <v>20</v>
      </c>
      <c r="X8" s="17">
        <v>13</v>
      </c>
      <c r="Y8" s="45">
        <f t="shared" si="7"/>
        <v>-35</v>
      </c>
      <c r="Z8" s="17"/>
      <c r="AA8" s="17">
        <v>0</v>
      </c>
      <c r="AB8" s="45" t="str">
        <f t="shared" si="8"/>
        <v/>
      </c>
      <c r="AC8" s="17">
        <v>5</v>
      </c>
      <c r="AD8" s="17">
        <v>8</v>
      </c>
      <c r="AE8" s="45">
        <f t="shared" si="9"/>
        <v>60</v>
      </c>
      <c r="AF8" s="17">
        <v>2</v>
      </c>
      <c r="AG8" s="17">
        <v>4</v>
      </c>
      <c r="AH8" s="45">
        <f t="shared" si="10"/>
        <v>100</v>
      </c>
    </row>
    <row r="9" spans="1:34" ht="24.75" customHeight="1" x14ac:dyDescent="0.2">
      <c r="A9" s="5" t="s">
        <v>18</v>
      </c>
      <c r="B9" s="6">
        <v>451</v>
      </c>
      <c r="C9" s="59">
        <v>450</v>
      </c>
      <c r="D9" s="36">
        <f t="shared" si="0"/>
        <v>-0.22172949002217296</v>
      </c>
      <c r="E9" s="6">
        <v>436</v>
      </c>
      <c r="F9" s="19">
        <v>444</v>
      </c>
      <c r="G9" s="36">
        <f t="shared" si="1"/>
        <v>1.834862385321101</v>
      </c>
      <c r="H9" s="26">
        <v>110</v>
      </c>
      <c r="I9" s="17">
        <v>62</v>
      </c>
      <c r="J9" s="36">
        <f t="shared" si="2"/>
        <v>-43.636363636363633</v>
      </c>
      <c r="K9" s="27">
        <v>52</v>
      </c>
      <c r="L9" s="19">
        <v>63</v>
      </c>
      <c r="M9" s="36">
        <f t="shared" si="3"/>
        <v>21.153846153846153</v>
      </c>
      <c r="N9" s="26">
        <v>8</v>
      </c>
      <c r="O9" s="17">
        <v>4</v>
      </c>
      <c r="P9" s="45">
        <f t="shared" si="4"/>
        <v>-50</v>
      </c>
      <c r="Q9" s="27">
        <v>5</v>
      </c>
      <c r="R9" s="17">
        <v>0</v>
      </c>
      <c r="S9" s="45">
        <f t="shared" si="5"/>
        <v>-100</v>
      </c>
      <c r="T9" s="26">
        <v>23</v>
      </c>
      <c r="U9" s="17">
        <v>21</v>
      </c>
      <c r="V9" s="45">
        <f t="shared" si="6"/>
        <v>-8.695652173913043</v>
      </c>
      <c r="W9" s="17">
        <v>1</v>
      </c>
      <c r="X9" s="17">
        <v>2</v>
      </c>
      <c r="Y9" s="45">
        <f t="shared" si="7"/>
        <v>100</v>
      </c>
      <c r="Z9" s="17"/>
      <c r="AA9" s="17">
        <v>0</v>
      </c>
      <c r="AB9" s="45" t="str">
        <f t="shared" si="8"/>
        <v/>
      </c>
      <c r="AC9" s="17">
        <v>17</v>
      </c>
      <c r="AD9" s="17">
        <v>16</v>
      </c>
      <c r="AE9" s="45">
        <f t="shared" si="9"/>
        <v>-5.882352941176471</v>
      </c>
      <c r="AF9" s="17">
        <v>4</v>
      </c>
      <c r="AG9" s="17">
        <v>4</v>
      </c>
      <c r="AH9" s="45">
        <f t="shared" si="10"/>
        <v>0</v>
      </c>
    </row>
    <row r="10" spans="1:34" ht="24.75" customHeight="1" x14ac:dyDescent="0.2">
      <c r="A10" s="7" t="s">
        <v>19</v>
      </c>
      <c r="B10" s="6">
        <v>854</v>
      </c>
      <c r="C10" s="8">
        <v>592</v>
      </c>
      <c r="D10" s="36">
        <f t="shared" si="0"/>
        <v>-30.679156908665107</v>
      </c>
      <c r="E10" s="6">
        <v>785</v>
      </c>
      <c r="F10" s="28">
        <v>516</v>
      </c>
      <c r="G10" s="36">
        <f t="shared" si="1"/>
        <v>-34.267515923566876</v>
      </c>
      <c r="H10" s="26">
        <v>77</v>
      </c>
      <c r="I10" s="18">
        <v>177</v>
      </c>
      <c r="J10" s="36">
        <f t="shared" si="2"/>
        <v>129.87012987012986</v>
      </c>
      <c r="K10" s="27">
        <v>78</v>
      </c>
      <c r="L10" s="28">
        <v>85</v>
      </c>
      <c r="M10" s="36">
        <f t="shared" si="3"/>
        <v>8.9743589743589745</v>
      </c>
      <c r="N10" s="26">
        <v>7</v>
      </c>
      <c r="O10" s="18">
        <v>5</v>
      </c>
      <c r="P10" s="45">
        <f t="shared" si="4"/>
        <v>-28.571428571428573</v>
      </c>
      <c r="Q10" s="27">
        <v>0</v>
      </c>
      <c r="R10" s="18">
        <v>1</v>
      </c>
      <c r="S10" s="45" t="str">
        <f t="shared" si="5"/>
        <v/>
      </c>
      <c r="T10" s="26">
        <v>17</v>
      </c>
      <c r="U10" s="18">
        <v>22</v>
      </c>
      <c r="V10" s="45">
        <f t="shared" si="6"/>
        <v>29.411764705882351</v>
      </c>
      <c r="W10" s="18">
        <v>5</v>
      </c>
      <c r="X10" s="18">
        <v>8</v>
      </c>
      <c r="Y10" s="45">
        <f t="shared" si="7"/>
        <v>60</v>
      </c>
      <c r="Z10" s="18"/>
      <c r="AA10" s="18">
        <v>0</v>
      </c>
      <c r="AB10" s="45" t="str">
        <f t="shared" si="8"/>
        <v/>
      </c>
      <c r="AC10" s="18">
        <v>12</v>
      </c>
      <c r="AD10" s="18">
        <v>2</v>
      </c>
      <c r="AE10" s="45">
        <f t="shared" si="9"/>
        <v>-83.333333333333329</v>
      </c>
      <c r="AF10" s="18">
        <v>0</v>
      </c>
      <c r="AG10" s="18">
        <v>0</v>
      </c>
      <c r="AH10" s="45" t="str">
        <f t="shared" si="10"/>
        <v/>
      </c>
    </row>
    <row r="11" spans="1:34" ht="24.75" customHeight="1" x14ac:dyDescent="0.2">
      <c r="A11" s="5" t="s">
        <v>20</v>
      </c>
      <c r="B11" s="6">
        <v>307</v>
      </c>
      <c r="C11" s="59">
        <v>322</v>
      </c>
      <c r="D11" s="36">
        <f t="shared" si="0"/>
        <v>4.8859934853420199</v>
      </c>
      <c r="E11" s="6">
        <v>305</v>
      </c>
      <c r="F11" s="19">
        <v>315</v>
      </c>
      <c r="G11" s="36">
        <f t="shared" si="1"/>
        <v>3.278688524590164</v>
      </c>
      <c r="H11" s="26">
        <v>103</v>
      </c>
      <c r="I11" s="17">
        <v>58</v>
      </c>
      <c r="J11" s="36">
        <f t="shared" si="2"/>
        <v>-43.689320388349515</v>
      </c>
      <c r="K11" s="27">
        <v>31</v>
      </c>
      <c r="L11" s="19">
        <v>40</v>
      </c>
      <c r="M11" s="36">
        <f t="shared" si="3"/>
        <v>29.032258064516128</v>
      </c>
      <c r="N11" s="26">
        <v>3</v>
      </c>
      <c r="O11" s="17">
        <v>4</v>
      </c>
      <c r="P11" s="45">
        <f t="shared" si="4"/>
        <v>33.333333333333336</v>
      </c>
      <c r="Q11" s="27">
        <v>0</v>
      </c>
      <c r="R11" s="17">
        <v>1</v>
      </c>
      <c r="S11" s="45" t="str">
        <f t="shared" si="5"/>
        <v/>
      </c>
      <c r="T11" s="26">
        <v>27</v>
      </c>
      <c r="U11" s="17">
        <v>12</v>
      </c>
      <c r="V11" s="45">
        <f t="shared" si="6"/>
        <v>-55.555555555555557</v>
      </c>
      <c r="W11" s="17">
        <v>2</v>
      </c>
      <c r="X11" s="17">
        <v>1</v>
      </c>
      <c r="Y11" s="45">
        <f t="shared" si="7"/>
        <v>-50</v>
      </c>
      <c r="Z11" s="17"/>
      <c r="AA11" s="17">
        <v>0</v>
      </c>
      <c r="AB11" s="45" t="str">
        <f t="shared" si="8"/>
        <v/>
      </c>
      <c r="AC11" s="17">
        <v>9</v>
      </c>
      <c r="AD11" s="17">
        <v>8</v>
      </c>
      <c r="AE11" s="45">
        <f t="shared" si="9"/>
        <v>-11.111111111111111</v>
      </c>
      <c r="AF11" s="17">
        <v>4</v>
      </c>
      <c r="AG11" s="17">
        <v>1</v>
      </c>
      <c r="AH11" s="45">
        <f t="shared" si="10"/>
        <v>-75</v>
      </c>
    </row>
    <row r="12" spans="1:34" ht="24.75" customHeight="1" x14ac:dyDescent="0.2">
      <c r="A12" s="5" t="s">
        <v>84</v>
      </c>
      <c r="B12" s="6">
        <v>315</v>
      </c>
      <c r="C12" s="59">
        <v>327</v>
      </c>
      <c r="D12" s="36">
        <f t="shared" si="0"/>
        <v>3.8095238095238093</v>
      </c>
      <c r="E12" s="6">
        <v>302</v>
      </c>
      <c r="F12" s="19">
        <v>313</v>
      </c>
      <c r="G12" s="36">
        <f t="shared" si="1"/>
        <v>3.6423841059602649</v>
      </c>
      <c r="H12" s="26">
        <v>36</v>
      </c>
      <c r="I12" s="17">
        <v>60</v>
      </c>
      <c r="J12" s="36">
        <f t="shared" si="2"/>
        <v>66.666666666666671</v>
      </c>
      <c r="K12" s="27">
        <v>36</v>
      </c>
      <c r="L12" s="19">
        <v>36</v>
      </c>
      <c r="M12" s="36">
        <f t="shared" si="3"/>
        <v>0</v>
      </c>
      <c r="N12" s="26">
        <v>5</v>
      </c>
      <c r="O12" s="17">
        <v>5</v>
      </c>
      <c r="P12" s="45">
        <f t="shared" si="4"/>
        <v>0</v>
      </c>
      <c r="Q12" s="27">
        <v>1</v>
      </c>
      <c r="R12" s="17">
        <v>2</v>
      </c>
      <c r="S12" s="45">
        <f t="shared" si="5"/>
        <v>100</v>
      </c>
      <c r="T12" s="26">
        <v>7</v>
      </c>
      <c r="U12" s="17">
        <v>20</v>
      </c>
      <c r="V12" s="45">
        <f t="shared" si="6"/>
        <v>185.71428571428572</v>
      </c>
      <c r="W12" s="17">
        <v>0</v>
      </c>
      <c r="X12" s="17">
        <v>2</v>
      </c>
      <c r="Y12" s="45" t="str">
        <f t="shared" si="7"/>
        <v/>
      </c>
      <c r="Z12" s="17"/>
      <c r="AA12" s="17">
        <v>0</v>
      </c>
      <c r="AB12" s="45" t="str">
        <f t="shared" si="8"/>
        <v/>
      </c>
      <c r="AC12" s="17">
        <v>8</v>
      </c>
      <c r="AD12" s="17">
        <v>4</v>
      </c>
      <c r="AE12" s="45">
        <f t="shared" si="9"/>
        <v>-50</v>
      </c>
      <c r="AF12" s="17">
        <v>5</v>
      </c>
      <c r="AG12" s="17">
        <v>5</v>
      </c>
      <c r="AH12" s="45">
        <f t="shared" si="10"/>
        <v>0</v>
      </c>
    </row>
    <row r="13" spans="1:34" ht="24.75" customHeight="1" x14ac:dyDescent="0.2">
      <c r="A13" s="5" t="s">
        <v>13</v>
      </c>
      <c r="B13" s="6">
        <v>531</v>
      </c>
      <c r="C13" s="59">
        <v>418</v>
      </c>
      <c r="D13" s="36">
        <f t="shared" si="0"/>
        <v>-21.280602636534841</v>
      </c>
      <c r="E13" s="6">
        <v>484</v>
      </c>
      <c r="F13" s="19">
        <v>411</v>
      </c>
      <c r="G13" s="36">
        <f t="shared" si="1"/>
        <v>-15.082644628099173</v>
      </c>
      <c r="H13" s="26">
        <v>60</v>
      </c>
      <c r="I13" s="17">
        <v>49</v>
      </c>
      <c r="J13" s="36">
        <f t="shared" si="2"/>
        <v>-18.333333333333332</v>
      </c>
      <c r="K13" s="27">
        <v>72</v>
      </c>
      <c r="L13" s="19">
        <v>61</v>
      </c>
      <c r="M13" s="36">
        <f t="shared" si="3"/>
        <v>-15.277777777777779</v>
      </c>
      <c r="N13" s="26">
        <v>8</v>
      </c>
      <c r="O13" s="17">
        <v>6</v>
      </c>
      <c r="P13" s="45">
        <f t="shared" si="4"/>
        <v>-25</v>
      </c>
      <c r="Q13" s="27">
        <v>2</v>
      </c>
      <c r="R13" s="17">
        <v>1</v>
      </c>
      <c r="S13" s="45">
        <f t="shared" si="5"/>
        <v>-50</v>
      </c>
      <c r="T13" s="26">
        <v>27</v>
      </c>
      <c r="U13" s="17">
        <v>19</v>
      </c>
      <c r="V13" s="45">
        <f t="shared" si="6"/>
        <v>-29.62962962962963</v>
      </c>
      <c r="W13" s="17">
        <v>3</v>
      </c>
      <c r="X13" s="17">
        <v>1</v>
      </c>
      <c r="Y13" s="45">
        <f t="shared" si="7"/>
        <v>-66.666666666666671</v>
      </c>
      <c r="Z13" s="17"/>
      <c r="AA13" s="17">
        <v>0</v>
      </c>
      <c r="AB13" s="45" t="str">
        <f t="shared" si="8"/>
        <v/>
      </c>
      <c r="AC13" s="17">
        <v>9</v>
      </c>
      <c r="AD13" s="17">
        <v>8</v>
      </c>
      <c r="AE13" s="45">
        <f t="shared" si="9"/>
        <v>-11.111111111111111</v>
      </c>
      <c r="AF13" s="17">
        <v>1</v>
      </c>
      <c r="AG13" s="17">
        <v>0</v>
      </c>
      <c r="AH13" s="45">
        <f t="shared" si="10"/>
        <v>-100</v>
      </c>
    </row>
    <row r="14" spans="1:34" ht="24.75" customHeight="1" x14ac:dyDescent="0.2">
      <c r="A14" s="5" t="s">
        <v>21</v>
      </c>
      <c r="B14" s="6">
        <v>293</v>
      </c>
      <c r="C14" s="59">
        <v>333</v>
      </c>
      <c r="D14" s="36">
        <f t="shared" si="0"/>
        <v>13.651877133105803</v>
      </c>
      <c r="E14" s="6">
        <v>280</v>
      </c>
      <c r="F14" s="19">
        <v>309</v>
      </c>
      <c r="G14" s="36">
        <f t="shared" si="1"/>
        <v>10.357142857142858</v>
      </c>
      <c r="H14" s="26">
        <v>38</v>
      </c>
      <c r="I14" s="17">
        <v>50</v>
      </c>
      <c r="J14" s="36">
        <f t="shared" si="2"/>
        <v>31.578947368421051</v>
      </c>
      <c r="K14" s="27">
        <v>61</v>
      </c>
      <c r="L14" s="19">
        <v>58</v>
      </c>
      <c r="M14" s="36">
        <f t="shared" si="3"/>
        <v>-4.918032786885246</v>
      </c>
      <c r="N14" s="26">
        <v>5</v>
      </c>
      <c r="O14" s="17">
        <v>14</v>
      </c>
      <c r="P14" s="45">
        <f t="shared" si="4"/>
        <v>180</v>
      </c>
      <c r="Q14" s="27">
        <v>0</v>
      </c>
      <c r="R14" s="17">
        <v>2</v>
      </c>
      <c r="S14" s="45" t="str">
        <f t="shared" si="5"/>
        <v/>
      </c>
      <c r="T14" s="26">
        <v>26</v>
      </c>
      <c r="U14" s="17">
        <v>21</v>
      </c>
      <c r="V14" s="45">
        <f t="shared" si="6"/>
        <v>-19.23076923076923</v>
      </c>
      <c r="W14" s="17">
        <v>0</v>
      </c>
      <c r="X14" s="17">
        <v>0</v>
      </c>
      <c r="Y14" s="45" t="str">
        <f t="shared" si="7"/>
        <v/>
      </c>
      <c r="Z14" s="17"/>
      <c r="AA14" s="17">
        <v>0</v>
      </c>
      <c r="AB14" s="45" t="str">
        <f t="shared" si="8"/>
        <v/>
      </c>
      <c r="AC14" s="17">
        <v>16</v>
      </c>
      <c r="AD14" s="17">
        <v>21</v>
      </c>
      <c r="AE14" s="45">
        <f t="shared" si="9"/>
        <v>31.25</v>
      </c>
      <c r="AF14" s="17">
        <v>4</v>
      </c>
      <c r="AG14" s="17">
        <v>4</v>
      </c>
      <c r="AH14" s="45">
        <f t="shared" si="10"/>
        <v>0</v>
      </c>
    </row>
    <row r="15" spans="1:34" ht="24.75" customHeight="1" x14ac:dyDescent="0.2">
      <c r="A15" s="5" t="s">
        <v>14</v>
      </c>
      <c r="B15" s="6">
        <v>516</v>
      </c>
      <c r="C15" s="59">
        <v>385</v>
      </c>
      <c r="D15" s="36">
        <f t="shared" si="0"/>
        <v>-25.387596899224807</v>
      </c>
      <c r="E15" s="6">
        <v>507</v>
      </c>
      <c r="F15" s="19">
        <v>374</v>
      </c>
      <c r="G15" s="36">
        <f t="shared" si="1"/>
        <v>-26.232741617357004</v>
      </c>
      <c r="H15" s="26">
        <v>53</v>
      </c>
      <c r="I15" s="17">
        <v>63</v>
      </c>
      <c r="J15" s="36">
        <f t="shared" si="2"/>
        <v>18.867924528301888</v>
      </c>
      <c r="K15" s="27">
        <v>78</v>
      </c>
      <c r="L15" s="19">
        <v>56</v>
      </c>
      <c r="M15" s="36">
        <f t="shared" si="3"/>
        <v>-28.205128205128204</v>
      </c>
      <c r="N15" s="26">
        <v>2</v>
      </c>
      <c r="O15" s="17">
        <v>5</v>
      </c>
      <c r="P15" s="45">
        <f t="shared" si="4"/>
        <v>150</v>
      </c>
      <c r="Q15" s="27">
        <v>0</v>
      </c>
      <c r="R15" s="17">
        <v>1</v>
      </c>
      <c r="S15" s="45" t="str">
        <f t="shared" si="5"/>
        <v/>
      </c>
      <c r="T15" s="26">
        <v>21</v>
      </c>
      <c r="U15" s="17">
        <v>9</v>
      </c>
      <c r="V15" s="45">
        <f t="shared" si="6"/>
        <v>-57.142857142857146</v>
      </c>
      <c r="W15" s="17">
        <v>2</v>
      </c>
      <c r="X15" s="17">
        <v>4</v>
      </c>
      <c r="Y15" s="45">
        <f t="shared" si="7"/>
        <v>100</v>
      </c>
      <c r="Z15" s="17"/>
      <c r="AA15" s="17">
        <v>0</v>
      </c>
      <c r="AB15" s="45" t="str">
        <f t="shared" si="8"/>
        <v/>
      </c>
      <c r="AC15" s="17">
        <v>13</v>
      </c>
      <c r="AD15" s="17">
        <v>10</v>
      </c>
      <c r="AE15" s="45">
        <f t="shared" si="9"/>
        <v>-23.076923076923077</v>
      </c>
      <c r="AF15" s="17">
        <v>5</v>
      </c>
      <c r="AG15" s="17">
        <v>9</v>
      </c>
      <c r="AH15" s="45">
        <f t="shared" si="10"/>
        <v>80</v>
      </c>
    </row>
    <row r="16" spans="1:34" ht="24.75" customHeight="1" x14ac:dyDescent="0.2">
      <c r="A16" s="5" t="s">
        <v>22</v>
      </c>
      <c r="B16" s="6">
        <v>603</v>
      </c>
      <c r="C16" s="59">
        <v>579</v>
      </c>
      <c r="D16" s="36">
        <f t="shared" si="0"/>
        <v>-3.9800995024875623</v>
      </c>
      <c r="E16" s="6">
        <v>585</v>
      </c>
      <c r="F16" s="19">
        <v>568</v>
      </c>
      <c r="G16" s="36">
        <f t="shared" si="1"/>
        <v>-2.9059829059829059</v>
      </c>
      <c r="H16" s="26">
        <v>66</v>
      </c>
      <c r="I16" s="17">
        <v>560</v>
      </c>
      <c r="J16" s="36">
        <f t="shared" si="2"/>
        <v>748.4848484848485</v>
      </c>
      <c r="K16" s="27">
        <v>33</v>
      </c>
      <c r="L16" s="19">
        <v>42</v>
      </c>
      <c r="M16" s="36">
        <f t="shared" si="3"/>
        <v>27.272727272727273</v>
      </c>
      <c r="N16" s="26">
        <v>3</v>
      </c>
      <c r="O16" s="17">
        <v>5</v>
      </c>
      <c r="P16" s="45">
        <f t="shared" si="4"/>
        <v>66.666666666666671</v>
      </c>
      <c r="Q16" s="27">
        <v>0</v>
      </c>
      <c r="R16" s="17">
        <v>1</v>
      </c>
      <c r="S16" s="45" t="str">
        <f t="shared" si="5"/>
        <v/>
      </c>
      <c r="T16" s="26">
        <v>34</v>
      </c>
      <c r="U16" s="17">
        <v>18</v>
      </c>
      <c r="V16" s="45">
        <f t="shared" si="6"/>
        <v>-47.058823529411768</v>
      </c>
      <c r="W16" s="17">
        <v>21</v>
      </c>
      <c r="X16" s="17">
        <v>35</v>
      </c>
      <c r="Y16" s="45">
        <f t="shared" si="7"/>
        <v>66.666666666666671</v>
      </c>
      <c r="Z16" s="17"/>
      <c r="AA16" s="17">
        <v>0</v>
      </c>
      <c r="AB16" s="45" t="str">
        <f t="shared" si="8"/>
        <v/>
      </c>
      <c r="AC16" s="17">
        <v>28</v>
      </c>
      <c r="AD16" s="17">
        <v>21</v>
      </c>
      <c r="AE16" s="45">
        <f t="shared" si="9"/>
        <v>-25</v>
      </c>
      <c r="AF16" s="17">
        <v>0</v>
      </c>
      <c r="AG16" s="17">
        <v>0</v>
      </c>
      <c r="AH16" s="45" t="str">
        <f t="shared" si="10"/>
        <v/>
      </c>
    </row>
    <row r="17" spans="1:34" ht="24.75" customHeight="1" x14ac:dyDescent="0.2">
      <c r="A17" s="5" t="s">
        <v>23</v>
      </c>
      <c r="B17" s="6">
        <v>356</v>
      </c>
      <c r="C17" s="59">
        <v>399</v>
      </c>
      <c r="D17" s="36">
        <f t="shared" si="0"/>
        <v>12.078651685393259</v>
      </c>
      <c r="E17" s="6">
        <v>340</v>
      </c>
      <c r="F17" s="19">
        <v>392</v>
      </c>
      <c r="G17" s="36">
        <f t="shared" si="1"/>
        <v>15.294117647058824</v>
      </c>
      <c r="H17" s="26">
        <v>54</v>
      </c>
      <c r="I17" s="17">
        <v>63</v>
      </c>
      <c r="J17" s="36">
        <f t="shared" si="2"/>
        <v>16.666666666666668</v>
      </c>
      <c r="K17" s="27">
        <v>64</v>
      </c>
      <c r="L17" s="19">
        <v>63</v>
      </c>
      <c r="M17" s="36">
        <f t="shared" si="3"/>
        <v>-1.5625</v>
      </c>
      <c r="N17" s="26">
        <v>7</v>
      </c>
      <c r="O17" s="17">
        <v>6</v>
      </c>
      <c r="P17" s="45">
        <f t="shared" si="4"/>
        <v>-14.285714285714286</v>
      </c>
      <c r="Q17" s="27">
        <v>0</v>
      </c>
      <c r="R17" s="17">
        <v>1</v>
      </c>
      <c r="S17" s="45" t="str">
        <f t="shared" si="5"/>
        <v/>
      </c>
      <c r="T17" s="26">
        <v>14</v>
      </c>
      <c r="U17" s="17">
        <v>13</v>
      </c>
      <c r="V17" s="45">
        <f t="shared" si="6"/>
        <v>-7.1428571428571432</v>
      </c>
      <c r="W17" s="17">
        <v>6</v>
      </c>
      <c r="X17" s="17">
        <v>9</v>
      </c>
      <c r="Y17" s="45">
        <f t="shared" si="7"/>
        <v>50</v>
      </c>
      <c r="Z17" s="17"/>
      <c r="AA17" s="17">
        <v>0</v>
      </c>
      <c r="AB17" s="45" t="str">
        <f t="shared" si="8"/>
        <v/>
      </c>
      <c r="AC17" s="17">
        <v>10</v>
      </c>
      <c r="AD17" s="17">
        <v>3</v>
      </c>
      <c r="AE17" s="45">
        <f t="shared" si="9"/>
        <v>-70</v>
      </c>
      <c r="AF17" s="17">
        <v>1</v>
      </c>
      <c r="AG17" s="17">
        <v>0</v>
      </c>
      <c r="AH17" s="45">
        <f t="shared" si="10"/>
        <v>-100</v>
      </c>
    </row>
    <row r="18" spans="1:34" ht="24.75" customHeight="1" x14ac:dyDescent="0.2">
      <c r="A18" s="5" t="s">
        <v>24</v>
      </c>
      <c r="B18" s="6">
        <v>236</v>
      </c>
      <c r="C18" s="59">
        <v>201</v>
      </c>
      <c r="D18" s="36">
        <f t="shared" si="0"/>
        <v>-14.830508474576272</v>
      </c>
      <c r="E18" s="6">
        <v>236</v>
      </c>
      <c r="F18" s="19">
        <v>199</v>
      </c>
      <c r="G18" s="36">
        <f t="shared" si="1"/>
        <v>-15.677966101694915</v>
      </c>
      <c r="H18" s="26">
        <v>31</v>
      </c>
      <c r="I18" s="17">
        <v>46</v>
      </c>
      <c r="J18" s="36">
        <f t="shared" si="2"/>
        <v>48.387096774193552</v>
      </c>
      <c r="K18" s="27">
        <v>31</v>
      </c>
      <c r="L18" s="19">
        <v>64</v>
      </c>
      <c r="M18" s="36">
        <f t="shared" si="3"/>
        <v>106.45161290322581</v>
      </c>
      <c r="N18" s="26">
        <v>4</v>
      </c>
      <c r="O18" s="17">
        <v>2</v>
      </c>
      <c r="P18" s="45">
        <f t="shared" si="4"/>
        <v>-50</v>
      </c>
      <c r="Q18" s="27">
        <v>0</v>
      </c>
      <c r="R18" s="17">
        <v>0</v>
      </c>
      <c r="S18" s="45" t="str">
        <f t="shared" si="5"/>
        <v/>
      </c>
      <c r="T18" s="26">
        <v>2</v>
      </c>
      <c r="U18" s="17">
        <v>8</v>
      </c>
      <c r="V18" s="45">
        <f t="shared" si="6"/>
        <v>300</v>
      </c>
      <c r="W18" s="17">
        <v>2</v>
      </c>
      <c r="X18" s="17">
        <v>3</v>
      </c>
      <c r="Y18" s="45">
        <f t="shared" si="7"/>
        <v>50</v>
      </c>
      <c r="Z18" s="17"/>
      <c r="AA18" s="17">
        <v>0</v>
      </c>
      <c r="AB18" s="45" t="str">
        <f t="shared" si="8"/>
        <v/>
      </c>
      <c r="AC18" s="17">
        <v>14</v>
      </c>
      <c r="AD18" s="17">
        <v>27</v>
      </c>
      <c r="AE18" s="45">
        <f t="shared" si="9"/>
        <v>92.857142857142861</v>
      </c>
      <c r="AF18" s="17">
        <v>4</v>
      </c>
      <c r="AG18" s="17">
        <v>5</v>
      </c>
      <c r="AH18" s="45">
        <f t="shared" si="10"/>
        <v>25</v>
      </c>
    </row>
    <row r="19" spans="1:34" ht="24.75" customHeight="1" x14ac:dyDescent="0.2">
      <c r="A19" s="5" t="s">
        <v>25</v>
      </c>
      <c r="B19" s="6">
        <v>244</v>
      </c>
      <c r="C19" s="59">
        <v>259</v>
      </c>
      <c r="D19" s="36">
        <f t="shared" si="0"/>
        <v>6.1475409836065573</v>
      </c>
      <c r="E19" s="6">
        <v>234</v>
      </c>
      <c r="F19" s="19">
        <v>251</v>
      </c>
      <c r="G19" s="36">
        <f t="shared" si="1"/>
        <v>7.2649572649572649</v>
      </c>
      <c r="H19" s="26">
        <v>48</v>
      </c>
      <c r="I19" s="17">
        <v>50</v>
      </c>
      <c r="J19" s="36">
        <f t="shared" si="2"/>
        <v>4.166666666666667</v>
      </c>
      <c r="K19" s="27">
        <v>37</v>
      </c>
      <c r="L19" s="19">
        <v>56</v>
      </c>
      <c r="M19" s="36">
        <f t="shared" si="3"/>
        <v>51.351351351351354</v>
      </c>
      <c r="N19" s="26">
        <v>3</v>
      </c>
      <c r="O19" s="17">
        <v>4</v>
      </c>
      <c r="P19" s="45">
        <f t="shared" si="4"/>
        <v>33.333333333333336</v>
      </c>
      <c r="Q19" s="27">
        <v>1</v>
      </c>
      <c r="R19" s="17">
        <v>1</v>
      </c>
      <c r="S19" s="45">
        <f t="shared" si="5"/>
        <v>0</v>
      </c>
      <c r="T19" s="26">
        <v>27</v>
      </c>
      <c r="U19" s="17">
        <v>17</v>
      </c>
      <c r="V19" s="45">
        <f t="shared" si="6"/>
        <v>-37.037037037037038</v>
      </c>
      <c r="W19" s="17">
        <v>3</v>
      </c>
      <c r="X19" s="17">
        <v>1</v>
      </c>
      <c r="Y19" s="45">
        <f t="shared" si="7"/>
        <v>-66.666666666666671</v>
      </c>
      <c r="Z19" s="17"/>
      <c r="AA19" s="17">
        <v>0</v>
      </c>
      <c r="AB19" s="45" t="str">
        <f t="shared" si="8"/>
        <v/>
      </c>
      <c r="AC19" s="17">
        <v>34</v>
      </c>
      <c r="AD19" s="17">
        <v>30</v>
      </c>
      <c r="AE19" s="45">
        <f t="shared" si="9"/>
        <v>-11.764705882352942</v>
      </c>
      <c r="AF19" s="17">
        <v>2</v>
      </c>
      <c r="AG19" s="17">
        <v>1</v>
      </c>
      <c r="AH19" s="45">
        <f t="shared" si="10"/>
        <v>-50</v>
      </c>
    </row>
    <row r="20" spans="1:34" ht="24.75" customHeight="1" x14ac:dyDescent="0.2">
      <c r="A20" s="5" t="s">
        <v>26</v>
      </c>
      <c r="B20" s="6">
        <v>331</v>
      </c>
      <c r="C20" s="59">
        <v>290</v>
      </c>
      <c r="D20" s="36">
        <f t="shared" si="0"/>
        <v>-12.386706948640484</v>
      </c>
      <c r="E20" s="6">
        <v>317</v>
      </c>
      <c r="F20" s="19">
        <v>281</v>
      </c>
      <c r="G20" s="36">
        <f t="shared" si="1"/>
        <v>-11.356466876971609</v>
      </c>
      <c r="H20" s="26">
        <v>104</v>
      </c>
      <c r="I20" s="17">
        <v>108</v>
      </c>
      <c r="J20" s="36">
        <f t="shared" si="2"/>
        <v>3.8461538461538463</v>
      </c>
      <c r="K20" s="27">
        <v>65</v>
      </c>
      <c r="L20" s="19">
        <v>52</v>
      </c>
      <c r="M20" s="36">
        <f t="shared" si="3"/>
        <v>-20</v>
      </c>
      <c r="N20" s="26">
        <v>7</v>
      </c>
      <c r="O20" s="17">
        <v>6</v>
      </c>
      <c r="P20" s="45">
        <f t="shared" si="4"/>
        <v>-14.285714285714286</v>
      </c>
      <c r="Q20" s="27">
        <v>0</v>
      </c>
      <c r="R20" s="17">
        <v>1</v>
      </c>
      <c r="S20" s="45" t="str">
        <f t="shared" si="5"/>
        <v/>
      </c>
      <c r="T20" s="26">
        <v>32</v>
      </c>
      <c r="U20" s="17">
        <v>15</v>
      </c>
      <c r="V20" s="45">
        <f t="shared" si="6"/>
        <v>-53.125</v>
      </c>
      <c r="W20" s="17">
        <v>5</v>
      </c>
      <c r="X20" s="17">
        <v>4</v>
      </c>
      <c r="Y20" s="45">
        <f t="shared" si="7"/>
        <v>-20</v>
      </c>
      <c r="Z20" s="17"/>
      <c r="AA20" s="17">
        <v>0</v>
      </c>
      <c r="AB20" s="45" t="str">
        <f t="shared" si="8"/>
        <v/>
      </c>
      <c r="AC20" s="17">
        <v>11</v>
      </c>
      <c r="AD20" s="17">
        <v>9</v>
      </c>
      <c r="AE20" s="45">
        <f t="shared" si="9"/>
        <v>-18.181818181818183</v>
      </c>
      <c r="AF20" s="17">
        <v>0</v>
      </c>
      <c r="AG20" s="17">
        <v>2</v>
      </c>
      <c r="AH20" s="45" t="str">
        <f t="shared" si="10"/>
        <v/>
      </c>
    </row>
    <row r="21" spans="1:34" ht="24.75" customHeight="1" x14ac:dyDescent="0.2">
      <c r="A21" s="5" t="s">
        <v>27</v>
      </c>
      <c r="B21" s="6">
        <v>369</v>
      </c>
      <c r="C21" s="59">
        <v>336</v>
      </c>
      <c r="D21" s="36">
        <f t="shared" si="0"/>
        <v>-8.9430894308943092</v>
      </c>
      <c r="E21" s="6">
        <v>360</v>
      </c>
      <c r="F21" s="19">
        <v>330</v>
      </c>
      <c r="G21" s="36">
        <f t="shared" si="1"/>
        <v>-8.3333333333333339</v>
      </c>
      <c r="H21" s="26">
        <v>37</v>
      </c>
      <c r="I21" s="17">
        <v>42</v>
      </c>
      <c r="J21" s="36">
        <f t="shared" si="2"/>
        <v>13.513513513513514</v>
      </c>
      <c r="K21" s="27">
        <v>36</v>
      </c>
      <c r="L21" s="19">
        <v>46</v>
      </c>
      <c r="M21" s="36">
        <f t="shared" si="3"/>
        <v>27.777777777777779</v>
      </c>
      <c r="N21" s="26">
        <v>2</v>
      </c>
      <c r="O21" s="17">
        <v>10</v>
      </c>
      <c r="P21" s="45">
        <f t="shared" si="4"/>
        <v>400</v>
      </c>
      <c r="Q21" s="27">
        <v>0</v>
      </c>
      <c r="R21" s="17">
        <v>1</v>
      </c>
      <c r="S21" s="45" t="str">
        <f t="shared" si="5"/>
        <v/>
      </c>
      <c r="T21" s="26">
        <v>14</v>
      </c>
      <c r="U21" s="17">
        <v>5</v>
      </c>
      <c r="V21" s="45">
        <f t="shared" si="6"/>
        <v>-64.285714285714292</v>
      </c>
      <c r="W21" s="17">
        <v>14</v>
      </c>
      <c r="X21" s="17">
        <v>3</v>
      </c>
      <c r="Y21" s="45">
        <f t="shared" si="7"/>
        <v>-78.571428571428569</v>
      </c>
      <c r="Z21" s="17"/>
      <c r="AA21" s="17">
        <v>0</v>
      </c>
      <c r="AB21" s="45" t="str">
        <f t="shared" si="8"/>
        <v/>
      </c>
      <c r="AC21" s="17">
        <v>14</v>
      </c>
      <c r="AD21" s="17">
        <v>7</v>
      </c>
      <c r="AE21" s="45">
        <f t="shared" si="9"/>
        <v>-50</v>
      </c>
      <c r="AF21" s="17">
        <v>8</v>
      </c>
      <c r="AG21" s="17">
        <v>7</v>
      </c>
      <c r="AH21" s="45">
        <f t="shared" si="10"/>
        <v>-12.5</v>
      </c>
    </row>
    <row r="22" spans="1:34" ht="24.75" customHeight="1" x14ac:dyDescent="0.2">
      <c r="A22" s="5" t="s">
        <v>79</v>
      </c>
      <c r="B22" s="6">
        <v>373</v>
      </c>
      <c r="C22" s="59">
        <v>402</v>
      </c>
      <c r="D22" s="36">
        <f t="shared" si="0"/>
        <v>7.7747989276139409</v>
      </c>
      <c r="E22" s="6">
        <v>343</v>
      </c>
      <c r="F22" s="19">
        <v>372</v>
      </c>
      <c r="G22" s="36">
        <f t="shared" si="1"/>
        <v>8.4548104956268215</v>
      </c>
      <c r="H22" s="26">
        <v>192</v>
      </c>
      <c r="I22" s="17">
        <v>108</v>
      </c>
      <c r="J22" s="36">
        <f t="shared" si="2"/>
        <v>-43.75</v>
      </c>
      <c r="K22" s="27">
        <v>74</v>
      </c>
      <c r="L22" s="19">
        <v>99</v>
      </c>
      <c r="M22" s="36">
        <f t="shared" si="3"/>
        <v>33.783783783783782</v>
      </c>
      <c r="N22" s="26">
        <v>3</v>
      </c>
      <c r="O22" s="17">
        <v>13</v>
      </c>
      <c r="P22" s="45">
        <f t="shared" si="4"/>
        <v>333.33333333333331</v>
      </c>
      <c r="Q22" s="27">
        <v>1</v>
      </c>
      <c r="R22" s="17">
        <v>3</v>
      </c>
      <c r="S22" s="45">
        <f t="shared" si="5"/>
        <v>200</v>
      </c>
      <c r="T22" s="26">
        <v>38</v>
      </c>
      <c r="U22" s="17">
        <v>20</v>
      </c>
      <c r="V22" s="45">
        <f t="shared" si="6"/>
        <v>-47.368421052631582</v>
      </c>
      <c r="W22" s="17">
        <v>0</v>
      </c>
      <c r="X22" s="17">
        <v>0</v>
      </c>
      <c r="Y22" s="45" t="str">
        <f t="shared" si="7"/>
        <v/>
      </c>
      <c r="Z22" s="17"/>
      <c r="AA22" s="17">
        <v>0</v>
      </c>
      <c r="AB22" s="45" t="str">
        <f t="shared" si="8"/>
        <v/>
      </c>
      <c r="AC22" s="17">
        <v>33</v>
      </c>
      <c r="AD22" s="17">
        <v>28</v>
      </c>
      <c r="AE22" s="45">
        <f t="shared" si="9"/>
        <v>-15.151515151515152</v>
      </c>
      <c r="AF22" s="17">
        <v>6</v>
      </c>
      <c r="AG22" s="17">
        <v>16</v>
      </c>
      <c r="AH22" s="45">
        <f t="shared" si="10"/>
        <v>166.66666666666666</v>
      </c>
    </row>
    <row r="23" spans="1:34" ht="24.75" customHeight="1" x14ac:dyDescent="0.2">
      <c r="A23" s="5" t="s">
        <v>80</v>
      </c>
      <c r="B23" s="6">
        <v>505</v>
      </c>
      <c r="C23" s="59">
        <v>462</v>
      </c>
      <c r="D23" s="36">
        <f t="shared" si="0"/>
        <v>-8.5148514851485153</v>
      </c>
      <c r="E23" s="6">
        <v>478</v>
      </c>
      <c r="F23" s="19">
        <v>449</v>
      </c>
      <c r="G23" s="36">
        <f t="shared" si="1"/>
        <v>-6.0669456066945608</v>
      </c>
      <c r="H23" s="26">
        <v>134</v>
      </c>
      <c r="I23" s="17">
        <v>107</v>
      </c>
      <c r="J23" s="36">
        <f t="shared" si="2"/>
        <v>-20.149253731343283</v>
      </c>
      <c r="K23" s="27">
        <v>121</v>
      </c>
      <c r="L23" s="19">
        <v>104</v>
      </c>
      <c r="M23" s="36">
        <f t="shared" si="3"/>
        <v>-14.049586776859504</v>
      </c>
      <c r="N23" s="26">
        <v>11</v>
      </c>
      <c r="O23" s="17">
        <v>8</v>
      </c>
      <c r="P23" s="45">
        <f t="shared" si="4"/>
        <v>-27.272727272727273</v>
      </c>
      <c r="Q23" s="27">
        <v>0</v>
      </c>
      <c r="R23" s="17">
        <v>0</v>
      </c>
      <c r="S23" s="45" t="str">
        <f t="shared" si="5"/>
        <v/>
      </c>
      <c r="T23" s="26">
        <v>36</v>
      </c>
      <c r="U23" s="17">
        <v>25</v>
      </c>
      <c r="V23" s="45">
        <f t="shared" si="6"/>
        <v>-30.555555555555557</v>
      </c>
      <c r="W23" s="17">
        <v>0</v>
      </c>
      <c r="X23" s="17">
        <v>1</v>
      </c>
      <c r="Y23" s="45" t="str">
        <f t="shared" si="7"/>
        <v/>
      </c>
      <c r="Z23" s="17"/>
      <c r="AA23" s="17">
        <v>0</v>
      </c>
      <c r="AB23" s="45" t="str">
        <f t="shared" si="8"/>
        <v/>
      </c>
      <c r="AC23" s="17">
        <v>13</v>
      </c>
      <c r="AD23" s="17">
        <v>24</v>
      </c>
      <c r="AE23" s="45">
        <f t="shared" si="9"/>
        <v>84.615384615384613</v>
      </c>
      <c r="AF23" s="17">
        <v>0</v>
      </c>
      <c r="AG23" s="17">
        <v>2</v>
      </c>
      <c r="AH23" s="45" t="str">
        <f t="shared" si="10"/>
        <v/>
      </c>
    </row>
    <row r="24" spans="1:34" ht="24.75" customHeight="1" x14ac:dyDescent="0.2">
      <c r="A24" s="5" t="s">
        <v>85</v>
      </c>
      <c r="B24" s="6">
        <v>349</v>
      </c>
      <c r="C24" s="59">
        <v>255</v>
      </c>
      <c r="D24" s="36">
        <f t="shared" si="0"/>
        <v>-26.93409742120344</v>
      </c>
      <c r="E24" s="6">
        <v>321</v>
      </c>
      <c r="F24" s="19">
        <v>240</v>
      </c>
      <c r="G24" s="36">
        <f t="shared" si="1"/>
        <v>-25.233644859813083</v>
      </c>
      <c r="H24" s="26">
        <v>44</v>
      </c>
      <c r="I24" s="17">
        <v>27</v>
      </c>
      <c r="J24" s="36">
        <f t="shared" si="2"/>
        <v>-38.636363636363633</v>
      </c>
      <c r="K24" s="27">
        <v>39</v>
      </c>
      <c r="L24" s="17">
        <v>47</v>
      </c>
      <c r="M24" s="36">
        <f t="shared" si="3"/>
        <v>20.512820512820515</v>
      </c>
      <c r="N24" s="26">
        <v>2</v>
      </c>
      <c r="O24" s="17">
        <v>5</v>
      </c>
      <c r="P24" s="45">
        <f t="shared" si="4"/>
        <v>150</v>
      </c>
      <c r="Q24" s="27">
        <v>0</v>
      </c>
      <c r="R24" s="17">
        <v>2</v>
      </c>
      <c r="S24" s="45" t="str">
        <f t="shared" si="5"/>
        <v/>
      </c>
      <c r="T24" s="26">
        <v>19</v>
      </c>
      <c r="U24" s="17">
        <v>21</v>
      </c>
      <c r="V24" s="45">
        <f t="shared" si="6"/>
        <v>10.526315789473685</v>
      </c>
      <c r="W24" s="17">
        <v>5</v>
      </c>
      <c r="X24" s="17">
        <v>1</v>
      </c>
      <c r="Y24" s="45">
        <f t="shared" si="7"/>
        <v>-80</v>
      </c>
      <c r="Z24" s="17"/>
      <c r="AA24" s="17">
        <v>0</v>
      </c>
      <c r="AB24" s="45" t="str">
        <f t="shared" si="8"/>
        <v/>
      </c>
      <c r="AC24" s="17">
        <v>11</v>
      </c>
      <c r="AD24" s="17">
        <v>5</v>
      </c>
      <c r="AE24" s="45">
        <f t="shared" si="9"/>
        <v>-54.545454545454547</v>
      </c>
      <c r="AF24" s="17">
        <v>2</v>
      </c>
      <c r="AG24" s="17">
        <v>2</v>
      </c>
      <c r="AH24" s="45">
        <f t="shared" si="10"/>
        <v>0</v>
      </c>
    </row>
    <row r="25" spans="1:34" ht="24.75" customHeight="1" x14ac:dyDescent="0.2">
      <c r="A25" s="5" t="s">
        <v>86</v>
      </c>
      <c r="B25" s="6">
        <v>117</v>
      </c>
      <c r="C25" s="59">
        <v>99</v>
      </c>
      <c r="D25" s="36">
        <f t="shared" si="0"/>
        <v>-15.384615384615385</v>
      </c>
      <c r="E25" s="6">
        <v>114</v>
      </c>
      <c r="F25" s="19">
        <v>98</v>
      </c>
      <c r="G25" s="36">
        <f t="shared" si="1"/>
        <v>-14.035087719298245</v>
      </c>
      <c r="H25" s="26">
        <v>15</v>
      </c>
      <c r="I25" s="17">
        <v>12</v>
      </c>
      <c r="J25" s="36">
        <f t="shared" si="2"/>
        <v>-20</v>
      </c>
      <c r="K25" s="27">
        <v>18</v>
      </c>
      <c r="L25" s="17">
        <v>8</v>
      </c>
      <c r="M25" s="36">
        <f t="shared" si="3"/>
        <v>-55.555555555555557</v>
      </c>
      <c r="N25" s="26">
        <v>5</v>
      </c>
      <c r="O25" s="17">
        <v>3</v>
      </c>
      <c r="P25" s="45">
        <f t="shared" si="4"/>
        <v>-40</v>
      </c>
      <c r="Q25" s="27">
        <v>0</v>
      </c>
      <c r="R25" s="17">
        <v>0</v>
      </c>
      <c r="S25" s="45" t="str">
        <f t="shared" si="5"/>
        <v/>
      </c>
      <c r="T25" s="26">
        <v>9</v>
      </c>
      <c r="U25" s="17">
        <v>8</v>
      </c>
      <c r="V25" s="45">
        <f t="shared" si="6"/>
        <v>-11.111111111111111</v>
      </c>
      <c r="W25" s="17">
        <v>1</v>
      </c>
      <c r="X25" s="17">
        <v>2</v>
      </c>
      <c r="Y25" s="45">
        <f t="shared" si="7"/>
        <v>100</v>
      </c>
      <c r="Z25" s="17"/>
      <c r="AA25" s="17">
        <v>0</v>
      </c>
      <c r="AB25" s="45" t="str">
        <f t="shared" si="8"/>
        <v/>
      </c>
      <c r="AC25" s="17">
        <v>1</v>
      </c>
      <c r="AD25" s="17">
        <v>3</v>
      </c>
      <c r="AE25" s="45">
        <f t="shared" si="9"/>
        <v>200</v>
      </c>
      <c r="AF25" s="17">
        <v>0</v>
      </c>
      <c r="AG25" s="17">
        <v>0</v>
      </c>
      <c r="AH25" s="45" t="str">
        <f t="shared" si="10"/>
        <v/>
      </c>
    </row>
    <row r="26" spans="1:34" ht="24.75" customHeight="1" x14ac:dyDescent="0.2">
      <c r="A26" s="5" t="s">
        <v>28</v>
      </c>
      <c r="B26" s="59">
        <v>188</v>
      </c>
      <c r="C26" s="59">
        <v>160</v>
      </c>
      <c r="D26" s="36">
        <f t="shared" si="0"/>
        <v>-14.893617021276595</v>
      </c>
      <c r="E26" s="59">
        <v>180</v>
      </c>
      <c r="F26" s="19">
        <v>156</v>
      </c>
      <c r="G26" s="36">
        <f t="shared" si="1"/>
        <v>-13.333333333333334</v>
      </c>
      <c r="H26" s="17">
        <v>3</v>
      </c>
      <c r="I26" s="17">
        <v>3</v>
      </c>
      <c r="J26" s="36">
        <f t="shared" si="2"/>
        <v>0</v>
      </c>
      <c r="K26" s="17">
        <v>7</v>
      </c>
      <c r="L26" s="17">
        <v>3</v>
      </c>
      <c r="M26" s="36">
        <f t="shared" si="3"/>
        <v>-57.142857142857146</v>
      </c>
      <c r="N26" s="17">
        <v>2</v>
      </c>
      <c r="O26" s="17">
        <v>0</v>
      </c>
      <c r="P26" s="45">
        <f t="shared" si="4"/>
        <v>-100</v>
      </c>
      <c r="Q26" s="17">
        <v>1</v>
      </c>
      <c r="R26" s="17">
        <v>1</v>
      </c>
      <c r="S26" s="45">
        <f t="shared" si="5"/>
        <v>0</v>
      </c>
      <c r="T26" s="26">
        <v>2</v>
      </c>
      <c r="U26" s="17">
        <v>6</v>
      </c>
      <c r="V26" s="45">
        <f t="shared" si="6"/>
        <v>200</v>
      </c>
      <c r="W26" s="17">
        <v>1</v>
      </c>
      <c r="X26" s="17">
        <v>0</v>
      </c>
      <c r="Y26" s="45">
        <f t="shared" si="7"/>
        <v>-100</v>
      </c>
      <c r="Z26" s="17"/>
      <c r="AA26" s="17">
        <v>0</v>
      </c>
      <c r="AB26" s="45" t="str">
        <f t="shared" si="8"/>
        <v/>
      </c>
      <c r="AC26" s="17">
        <v>20</v>
      </c>
      <c r="AD26" s="17">
        <v>15</v>
      </c>
      <c r="AE26" s="45">
        <f t="shared" si="9"/>
        <v>-25</v>
      </c>
      <c r="AF26" s="17">
        <v>5</v>
      </c>
      <c r="AG26" s="17">
        <v>3</v>
      </c>
      <c r="AH26" s="45">
        <f t="shared" si="10"/>
        <v>-40</v>
      </c>
    </row>
    <row r="27" spans="1:34" ht="19.5" customHeight="1" x14ac:dyDescent="0.2">
      <c r="A27" s="5" t="s">
        <v>88</v>
      </c>
      <c r="B27" s="64">
        <v>31</v>
      </c>
      <c r="C27" s="64">
        <v>31</v>
      </c>
      <c r="D27" s="36">
        <f t="shared" si="0"/>
        <v>0</v>
      </c>
      <c r="E27" s="64">
        <v>25</v>
      </c>
      <c r="F27" s="64">
        <v>30</v>
      </c>
      <c r="G27" s="36">
        <f t="shared" si="1"/>
        <v>20</v>
      </c>
      <c r="H27" s="64">
        <v>5</v>
      </c>
      <c r="I27" s="64">
        <v>2</v>
      </c>
      <c r="J27" s="36">
        <f t="shared" si="2"/>
        <v>-60</v>
      </c>
      <c r="K27" s="64">
        <v>9</v>
      </c>
      <c r="L27" s="64">
        <v>4</v>
      </c>
      <c r="M27" s="36">
        <f t="shared" si="3"/>
        <v>-55.555555555555557</v>
      </c>
      <c r="N27" s="64">
        <v>1</v>
      </c>
      <c r="O27" s="64">
        <v>2</v>
      </c>
      <c r="P27" s="45">
        <f t="shared" si="4"/>
        <v>100</v>
      </c>
      <c r="Q27" s="64">
        <v>0</v>
      </c>
      <c r="R27" s="64">
        <v>0</v>
      </c>
      <c r="S27" s="45" t="str">
        <f t="shared" si="5"/>
        <v/>
      </c>
      <c r="T27" s="64">
        <v>0</v>
      </c>
      <c r="U27" s="64">
        <v>0</v>
      </c>
      <c r="V27" s="45" t="str">
        <f t="shared" si="6"/>
        <v/>
      </c>
      <c r="W27" s="64">
        <v>0</v>
      </c>
      <c r="X27" s="64">
        <v>0</v>
      </c>
      <c r="Y27" s="45" t="str">
        <f t="shared" si="7"/>
        <v/>
      </c>
      <c r="Z27" s="64"/>
      <c r="AA27" s="64">
        <v>0</v>
      </c>
      <c r="AB27" s="45" t="str">
        <f t="shared" si="8"/>
        <v/>
      </c>
      <c r="AC27" s="64">
        <v>0</v>
      </c>
      <c r="AD27" s="64">
        <v>1</v>
      </c>
      <c r="AE27" s="45" t="str">
        <f t="shared" si="9"/>
        <v/>
      </c>
      <c r="AF27" s="64">
        <v>0</v>
      </c>
      <c r="AG27" s="64">
        <v>0</v>
      </c>
      <c r="AH27" s="45" t="str">
        <f t="shared" si="10"/>
        <v/>
      </c>
    </row>
    <row r="28" spans="1:34" ht="19.5" customHeight="1" x14ac:dyDescent="0.2">
      <c r="A28" s="5" t="s">
        <v>87</v>
      </c>
      <c r="B28" s="64">
        <v>20</v>
      </c>
      <c r="C28" s="64">
        <v>12</v>
      </c>
      <c r="D28" s="36">
        <f t="shared" si="0"/>
        <v>-40</v>
      </c>
      <c r="E28" s="64">
        <v>20</v>
      </c>
      <c r="F28" s="64">
        <v>12</v>
      </c>
      <c r="G28" s="36">
        <f t="shared" si="1"/>
        <v>-40</v>
      </c>
      <c r="H28" s="64">
        <v>1</v>
      </c>
      <c r="I28" s="64">
        <v>0</v>
      </c>
      <c r="J28" s="36">
        <f t="shared" si="2"/>
        <v>-100</v>
      </c>
      <c r="K28" s="64">
        <v>3</v>
      </c>
      <c r="L28" s="64">
        <v>1</v>
      </c>
      <c r="M28" s="36">
        <f t="shared" si="3"/>
        <v>-66.666666666666671</v>
      </c>
      <c r="N28" s="64">
        <v>0</v>
      </c>
      <c r="O28" s="64">
        <v>0</v>
      </c>
      <c r="P28" s="45" t="str">
        <f t="shared" si="4"/>
        <v/>
      </c>
      <c r="Q28" s="64">
        <v>0</v>
      </c>
      <c r="R28" s="64">
        <v>0</v>
      </c>
      <c r="S28" s="45" t="str">
        <f t="shared" si="5"/>
        <v/>
      </c>
      <c r="T28" s="64">
        <v>0</v>
      </c>
      <c r="U28" s="64">
        <v>0</v>
      </c>
      <c r="V28" s="45" t="str">
        <f t="shared" si="6"/>
        <v/>
      </c>
      <c r="W28" s="64">
        <v>0</v>
      </c>
      <c r="X28" s="64">
        <v>0</v>
      </c>
      <c r="Y28" s="45" t="str">
        <f t="shared" si="7"/>
        <v/>
      </c>
      <c r="Z28" s="64"/>
      <c r="AA28" s="64">
        <v>0</v>
      </c>
      <c r="AB28" s="45" t="str">
        <f t="shared" si="8"/>
        <v/>
      </c>
      <c r="AC28" s="64">
        <v>0</v>
      </c>
      <c r="AD28" s="64">
        <v>1</v>
      </c>
      <c r="AE28" s="45" t="str">
        <f t="shared" si="9"/>
        <v/>
      </c>
      <c r="AF28" s="64">
        <v>1</v>
      </c>
      <c r="AG28" s="64">
        <v>0</v>
      </c>
      <c r="AH28" s="45">
        <f t="shared" si="10"/>
        <v>-100</v>
      </c>
    </row>
    <row r="29" spans="1:34" ht="19.5" customHeight="1" x14ac:dyDescent="0.2">
      <c r="A29" s="5" t="s">
        <v>29</v>
      </c>
      <c r="B29" s="64">
        <v>7</v>
      </c>
      <c r="C29" s="64">
        <v>11</v>
      </c>
      <c r="D29" s="36">
        <f t="shared" si="0"/>
        <v>57.142857142857146</v>
      </c>
      <c r="E29" s="64">
        <v>0</v>
      </c>
      <c r="F29" s="64">
        <v>0</v>
      </c>
      <c r="G29" s="36" t="str">
        <f t="shared" si="1"/>
        <v/>
      </c>
      <c r="H29" s="64">
        <v>25</v>
      </c>
      <c r="I29" s="64">
        <v>3</v>
      </c>
      <c r="J29" s="36">
        <f t="shared" si="2"/>
        <v>-88</v>
      </c>
      <c r="K29" s="64">
        <v>1</v>
      </c>
      <c r="L29" s="64">
        <v>4</v>
      </c>
      <c r="M29" s="36">
        <f t="shared" si="3"/>
        <v>300</v>
      </c>
      <c r="N29" s="64">
        <v>1</v>
      </c>
      <c r="O29" s="64">
        <v>4</v>
      </c>
      <c r="P29" s="45">
        <f t="shared" si="4"/>
        <v>300</v>
      </c>
      <c r="Q29" s="64">
        <v>0</v>
      </c>
      <c r="R29" s="64">
        <v>0</v>
      </c>
      <c r="S29" s="45" t="str">
        <f t="shared" si="5"/>
        <v/>
      </c>
      <c r="T29" s="64">
        <v>0</v>
      </c>
      <c r="U29" s="64">
        <v>0</v>
      </c>
      <c r="V29" s="45" t="str">
        <f t="shared" si="6"/>
        <v/>
      </c>
      <c r="W29" s="64">
        <v>2</v>
      </c>
      <c r="X29" s="64">
        <v>1</v>
      </c>
      <c r="Y29" s="45">
        <f t="shared" si="7"/>
        <v>-50</v>
      </c>
      <c r="Z29" s="64"/>
      <c r="AA29" s="64">
        <v>0</v>
      </c>
      <c r="AB29" s="45" t="str">
        <f t="shared" si="8"/>
        <v/>
      </c>
      <c r="AC29" s="64">
        <v>0</v>
      </c>
      <c r="AD29" s="64">
        <v>0</v>
      </c>
      <c r="AE29" s="45" t="str">
        <f t="shared" si="9"/>
        <v/>
      </c>
      <c r="AF29" s="64">
        <v>0</v>
      </c>
      <c r="AG29" s="64">
        <v>0</v>
      </c>
      <c r="AH29" s="45" t="str">
        <f t="shared" si="10"/>
        <v/>
      </c>
    </row>
  </sheetData>
  <mergeCells count="12">
    <mergeCell ref="A2:A4"/>
    <mergeCell ref="B2:D2"/>
    <mergeCell ref="T2:V2"/>
    <mergeCell ref="AC2:AE2"/>
    <mergeCell ref="AF2:AH2"/>
    <mergeCell ref="E2:G2"/>
    <mergeCell ref="W2:Y2"/>
    <mergeCell ref="Q2:S2"/>
    <mergeCell ref="K2:M2"/>
    <mergeCell ref="H2:J2"/>
    <mergeCell ref="N2:P2"/>
    <mergeCell ref="Z2:AB2"/>
  </mergeCells>
  <phoneticPr fontId="2" type="noConversion"/>
  <pageMargins left="0.43307086614173229" right="0.47244094488188981" top="0.98425196850393704" bottom="0.98425196850393704" header="0.51181102362204722" footer="0.51181102362204722"/>
  <pageSetup paperSize="9" scale="4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view="pageBreakPreview" zoomScale="70" zoomScaleNormal="100" zoomScaleSheetLayoutView="70" workbookViewId="0">
      <selection activeCell="Q13" sqref="Q13"/>
    </sheetView>
  </sheetViews>
  <sheetFormatPr defaultRowHeight="12.75" x14ac:dyDescent="0.2"/>
  <cols>
    <col min="1" max="1" width="30" customWidth="1"/>
    <col min="2" max="2" width="10" customWidth="1"/>
    <col min="3" max="3" width="10.42578125" customWidth="1"/>
    <col min="4" max="4" width="9.85546875" customWidth="1"/>
  </cols>
  <sheetData>
    <row r="1" spans="1:22" ht="18.75" x14ac:dyDescent="0.3">
      <c r="A1" s="14" t="s">
        <v>72</v>
      </c>
    </row>
    <row r="2" spans="1:22" ht="114.75" customHeight="1" x14ac:dyDescent="0.2">
      <c r="A2" s="74" t="s">
        <v>0</v>
      </c>
      <c r="B2" s="72" t="s">
        <v>9</v>
      </c>
      <c r="C2" s="72"/>
      <c r="D2" s="72"/>
      <c r="E2" s="72" t="s">
        <v>50</v>
      </c>
      <c r="F2" s="72"/>
      <c r="G2" s="72"/>
      <c r="H2" s="72" t="s">
        <v>47</v>
      </c>
      <c r="I2" s="72"/>
      <c r="J2" s="72"/>
      <c r="K2" s="72" t="s">
        <v>48</v>
      </c>
      <c r="L2" s="72"/>
      <c r="M2" s="72"/>
      <c r="N2" s="72" t="s">
        <v>11</v>
      </c>
      <c r="O2" s="72"/>
      <c r="P2" s="72"/>
      <c r="Q2" s="77" t="s">
        <v>49</v>
      </c>
      <c r="R2" s="78"/>
      <c r="S2" s="79"/>
      <c r="T2" s="72" t="s">
        <v>12</v>
      </c>
      <c r="U2" s="72"/>
      <c r="V2" s="72"/>
    </row>
    <row r="3" spans="1:22" x14ac:dyDescent="0.2">
      <c r="A3" s="76"/>
      <c r="B3" s="69" t="s">
        <v>1</v>
      </c>
      <c r="C3" s="69" t="s">
        <v>2</v>
      </c>
      <c r="D3" s="69" t="s">
        <v>3</v>
      </c>
      <c r="E3" s="69" t="s">
        <v>1</v>
      </c>
      <c r="F3" s="69" t="s">
        <v>2</v>
      </c>
      <c r="G3" s="69" t="s">
        <v>3</v>
      </c>
      <c r="H3" s="69" t="s">
        <v>1</v>
      </c>
      <c r="I3" s="69" t="s">
        <v>2</v>
      </c>
      <c r="J3" s="69" t="s">
        <v>3</v>
      </c>
      <c r="K3" s="69" t="s">
        <v>1</v>
      </c>
      <c r="L3" s="69" t="s">
        <v>2</v>
      </c>
      <c r="M3" s="69" t="s">
        <v>3</v>
      </c>
      <c r="N3" s="69" t="s">
        <v>1</v>
      </c>
      <c r="O3" s="69" t="s">
        <v>2</v>
      </c>
      <c r="P3" s="69" t="s">
        <v>3</v>
      </c>
      <c r="Q3" s="69"/>
      <c r="R3" s="69"/>
      <c r="S3" s="69"/>
      <c r="T3" s="69" t="s">
        <v>1</v>
      </c>
      <c r="U3" s="69" t="s">
        <v>2</v>
      </c>
      <c r="V3" s="69" t="s">
        <v>3</v>
      </c>
    </row>
    <row r="4" spans="1:22" ht="15.75" x14ac:dyDescent="0.2">
      <c r="A4" s="70"/>
      <c r="B4" s="69">
        <v>50</v>
      </c>
      <c r="C4" s="69">
        <v>51</v>
      </c>
      <c r="D4" s="69">
        <v>52</v>
      </c>
      <c r="E4" s="69">
        <v>53</v>
      </c>
      <c r="F4" s="69">
        <v>54</v>
      </c>
      <c r="G4" s="69">
        <v>55</v>
      </c>
      <c r="H4" s="69">
        <v>56</v>
      </c>
      <c r="I4" s="69">
        <v>57</v>
      </c>
      <c r="J4" s="69">
        <v>58</v>
      </c>
      <c r="K4" s="69">
        <v>59</v>
      </c>
      <c r="L4" s="69">
        <v>60</v>
      </c>
      <c r="M4" s="69">
        <v>61</v>
      </c>
      <c r="N4" s="69">
        <v>62</v>
      </c>
      <c r="O4" s="69">
        <v>63</v>
      </c>
      <c r="P4" s="69">
        <v>64</v>
      </c>
      <c r="Q4" s="69">
        <v>65</v>
      </c>
      <c r="R4" s="69">
        <v>66</v>
      </c>
      <c r="S4" s="69">
        <v>67</v>
      </c>
      <c r="T4" s="69">
        <v>68</v>
      </c>
      <c r="U4" s="69">
        <v>69</v>
      </c>
      <c r="V4" s="69">
        <v>70</v>
      </c>
    </row>
    <row r="5" spans="1:22" s="37" customFormat="1" ht="21.75" customHeight="1" x14ac:dyDescent="0.2">
      <c r="A5" s="48" t="s">
        <v>15</v>
      </c>
      <c r="B5" s="55">
        <v>7174</v>
      </c>
      <c r="C5" s="50">
        <v>6533</v>
      </c>
      <c r="D5" s="36">
        <f t="shared" ref="D5:D29" si="0">IF(B5=0,"",(C5-B5)*100/B5)</f>
        <v>-8.935043211597435</v>
      </c>
      <c r="E5" s="55">
        <v>5290</v>
      </c>
      <c r="F5" s="50">
        <v>4813</v>
      </c>
      <c r="G5" s="36">
        <f t="shared" ref="G5:G29" si="1">IF(E5=0,"",(F5-E5)*100/E5)</f>
        <v>-9.0170132325141772</v>
      </c>
      <c r="H5" s="51">
        <v>0</v>
      </c>
      <c r="I5" s="51">
        <v>2</v>
      </c>
      <c r="J5" s="36" t="str">
        <f t="shared" ref="J5:J29" si="2">IF(H5=0,"",(I5-H5)*100/H5)</f>
        <v/>
      </c>
      <c r="K5" s="55">
        <v>4027</v>
      </c>
      <c r="L5" s="51">
        <v>4077</v>
      </c>
      <c r="M5" s="36">
        <f t="shared" ref="M5:M29" si="3">IF(K5=0,"",(L5-K5)*100/K5)</f>
        <v>1.2416190712689348</v>
      </c>
      <c r="N5" s="55">
        <v>5644</v>
      </c>
      <c r="O5" s="50">
        <v>5312</v>
      </c>
      <c r="P5" s="36">
        <f t="shared" ref="P5:P29" si="4">IF(N5=0,"",(O5-N5)*100/N5)</f>
        <v>-5.882352941176471</v>
      </c>
      <c r="Q5" s="50">
        <v>2255</v>
      </c>
      <c r="R5" s="50">
        <v>2328</v>
      </c>
      <c r="S5" s="36">
        <f t="shared" ref="S5:S29" si="5">IF(Q5=0,"",(R5-Q5)*100/Q5)</f>
        <v>3.2372505543237251</v>
      </c>
      <c r="T5" s="55">
        <v>28226</v>
      </c>
      <c r="U5" s="51">
        <v>28433</v>
      </c>
      <c r="V5" s="36">
        <f t="shared" ref="V5:V29" si="6">IF(T5=0,"",(U5-T5)*100/T5)</f>
        <v>0.73336639977325868</v>
      </c>
    </row>
    <row r="6" spans="1:22" ht="21.75" customHeight="1" x14ac:dyDescent="0.2">
      <c r="A6" s="35" t="s">
        <v>89</v>
      </c>
      <c r="B6" s="6">
        <v>871</v>
      </c>
      <c r="C6" s="9">
        <v>771</v>
      </c>
      <c r="D6" s="36">
        <f t="shared" si="0"/>
        <v>-11.481056257175661</v>
      </c>
      <c r="E6" s="6">
        <v>652</v>
      </c>
      <c r="F6" s="9">
        <v>485</v>
      </c>
      <c r="G6" s="36">
        <f t="shared" si="1"/>
        <v>-25.613496932515336</v>
      </c>
      <c r="H6" s="59">
        <v>0</v>
      </c>
      <c r="I6" s="59">
        <v>1</v>
      </c>
      <c r="J6" s="36" t="str">
        <f t="shared" si="2"/>
        <v/>
      </c>
      <c r="K6" s="6">
        <v>431</v>
      </c>
      <c r="L6" s="59">
        <v>570</v>
      </c>
      <c r="M6" s="36">
        <f t="shared" si="3"/>
        <v>32.250580046403712</v>
      </c>
      <c r="N6" s="6">
        <v>652</v>
      </c>
      <c r="O6" s="9">
        <v>879</v>
      </c>
      <c r="P6" s="36">
        <f t="shared" si="4"/>
        <v>34.815950920245399</v>
      </c>
      <c r="Q6" s="9">
        <v>195</v>
      </c>
      <c r="R6" s="9">
        <v>242</v>
      </c>
      <c r="S6" s="36">
        <f t="shared" si="5"/>
        <v>24.102564102564102</v>
      </c>
      <c r="T6" s="6">
        <v>4204</v>
      </c>
      <c r="U6" s="59">
        <v>5145</v>
      </c>
      <c r="V6" s="36">
        <f t="shared" si="6"/>
        <v>22.383444338725024</v>
      </c>
    </row>
    <row r="7" spans="1:22" ht="21.75" customHeight="1" x14ac:dyDescent="0.2">
      <c r="A7" s="5" t="s">
        <v>16</v>
      </c>
      <c r="B7" s="6">
        <v>798</v>
      </c>
      <c r="C7" s="9">
        <v>859</v>
      </c>
      <c r="D7" s="36">
        <f t="shared" si="0"/>
        <v>7.644110275689223</v>
      </c>
      <c r="E7" s="6">
        <v>511</v>
      </c>
      <c r="F7" s="9">
        <v>577</v>
      </c>
      <c r="G7" s="36">
        <f t="shared" si="1"/>
        <v>12.915851272015656</v>
      </c>
      <c r="H7" s="59">
        <v>0</v>
      </c>
      <c r="I7" s="59">
        <v>0</v>
      </c>
      <c r="J7" s="36" t="str">
        <f t="shared" si="2"/>
        <v/>
      </c>
      <c r="K7" s="6">
        <v>667</v>
      </c>
      <c r="L7" s="59">
        <v>655</v>
      </c>
      <c r="M7" s="36">
        <f t="shared" si="3"/>
        <v>-1.7991004497751124</v>
      </c>
      <c r="N7" s="6">
        <v>1313</v>
      </c>
      <c r="O7" s="9">
        <v>1262</v>
      </c>
      <c r="P7" s="36">
        <f t="shared" si="4"/>
        <v>-3.8842345773038844</v>
      </c>
      <c r="Q7" s="9">
        <v>395</v>
      </c>
      <c r="R7" s="9">
        <v>333</v>
      </c>
      <c r="S7" s="36">
        <f t="shared" si="5"/>
        <v>-15.69620253164557</v>
      </c>
      <c r="T7" s="6">
        <v>4170</v>
      </c>
      <c r="U7" s="59">
        <v>4307</v>
      </c>
      <c r="V7" s="36">
        <f t="shared" si="6"/>
        <v>3.2853717026378897</v>
      </c>
    </row>
    <row r="8" spans="1:22" ht="21.75" customHeight="1" x14ac:dyDescent="0.2">
      <c r="A8" s="5" t="s">
        <v>17</v>
      </c>
      <c r="B8" s="6">
        <v>328</v>
      </c>
      <c r="C8" s="9">
        <v>364</v>
      </c>
      <c r="D8" s="36">
        <f t="shared" si="0"/>
        <v>10.975609756097562</v>
      </c>
      <c r="E8" s="6">
        <v>209</v>
      </c>
      <c r="F8" s="9">
        <v>272</v>
      </c>
      <c r="G8" s="36">
        <f t="shared" si="1"/>
        <v>30.14354066985646</v>
      </c>
      <c r="H8" s="59">
        <v>0</v>
      </c>
      <c r="I8" s="59">
        <v>0</v>
      </c>
      <c r="J8" s="36" t="str">
        <f t="shared" si="2"/>
        <v/>
      </c>
      <c r="K8" s="6">
        <v>133</v>
      </c>
      <c r="L8" s="59">
        <v>92</v>
      </c>
      <c r="M8" s="36">
        <f t="shared" si="3"/>
        <v>-30.827067669172934</v>
      </c>
      <c r="N8" s="6">
        <v>127</v>
      </c>
      <c r="O8" s="9">
        <v>166</v>
      </c>
      <c r="P8" s="36">
        <f t="shared" si="4"/>
        <v>30.708661417322833</v>
      </c>
      <c r="Q8" s="9">
        <v>99</v>
      </c>
      <c r="R8" s="9">
        <v>77</v>
      </c>
      <c r="S8" s="36">
        <f t="shared" si="5"/>
        <v>-22.222222222222221</v>
      </c>
      <c r="T8" s="6">
        <v>1110</v>
      </c>
      <c r="U8" s="59">
        <v>1166</v>
      </c>
      <c r="V8" s="36">
        <f t="shared" si="6"/>
        <v>5.045045045045045</v>
      </c>
    </row>
    <row r="9" spans="1:22" ht="21.75" customHeight="1" x14ac:dyDescent="0.2">
      <c r="A9" s="5" t="s">
        <v>18</v>
      </c>
      <c r="B9" s="6">
        <v>341</v>
      </c>
      <c r="C9" s="9">
        <v>340</v>
      </c>
      <c r="D9" s="36">
        <f t="shared" si="0"/>
        <v>-0.2932551319648094</v>
      </c>
      <c r="E9" s="6">
        <v>247</v>
      </c>
      <c r="F9" s="9">
        <v>258</v>
      </c>
      <c r="G9" s="36">
        <f t="shared" si="1"/>
        <v>4.4534412955465585</v>
      </c>
      <c r="H9" s="59">
        <v>0</v>
      </c>
      <c r="I9" s="59">
        <v>0</v>
      </c>
      <c r="J9" s="36" t="str">
        <f t="shared" si="2"/>
        <v/>
      </c>
      <c r="K9" s="6">
        <v>95</v>
      </c>
      <c r="L9" s="59">
        <v>124</v>
      </c>
      <c r="M9" s="36">
        <f t="shared" si="3"/>
        <v>30.526315789473685</v>
      </c>
      <c r="N9" s="6">
        <v>173</v>
      </c>
      <c r="O9" s="9">
        <v>176</v>
      </c>
      <c r="P9" s="36">
        <f t="shared" si="4"/>
        <v>1.7341040462427746</v>
      </c>
      <c r="Q9" s="9">
        <v>98</v>
      </c>
      <c r="R9" s="9">
        <v>117</v>
      </c>
      <c r="S9" s="36">
        <f t="shared" si="5"/>
        <v>19.387755102040817</v>
      </c>
      <c r="T9" s="6">
        <v>1250</v>
      </c>
      <c r="U9" s="59">
        <v>1156</v>
      </c>
      <c r="V9" s="36">
        <f t="shared" si="6"/>
        <v>-7.52</v>
      </c>
    </row>
    <row r="10" spans="1:22" ht="21.75" customHeight="1" x14ac:dyDescent="0.2">
      <c r="A10" s="7" t="s">
        <v>19</v>
      </c>
      <c r="B10" s="6">
        <v>735</v>
      </c>
      <c r="C10" s="10">
        <v>469</v>
      </c>
      <c r="D10" s="36">
        <f t="shared" si="0"/>
        <v>-36.19047619047619</v>
      </c>
      <c r="E10" s="6">
        <v>482</v>
      </c>
      <c r="F10" s="10">
        <v>263</v>
      </c>
      <c r="G10" s="36">
        <f t="shared" si="1"/>
        <v>-45.435684647302907</v>
      </c>
      <c r="H10" s="8">
        <v>0</v>
      </c>
      <c r="I10" s="8">
        <v>0</v>
      </c>
      <c r="J10" s="36" t="str">
        <f t="shared" si="2"/>
        <v/>
      </c>
      <c r="K10" s="6">
        <v>142</v>
      </c>
      <c r="L10" s="8">
        <v>213</v>
      </c>
      <c r="M10" s="36">
        <f t="shared" si="3"/>
        <v>50</v>
      </c>
      <c r="N10" s="6">
        <v>316</v>
      </c>
      <c r="O10" s="10">
        <v>363</v>
      </c>
      <c r="P10" s="36">
        <f t="shared" si="4"/>
        <v>14.873417721518987</v>
      </c>
      <c r="Q10" s="10">
        <v>117</v>
      </c>
      <c r="R10" s="10">
        <v>131</v>
      </c>
      <c r="S10" s="36">
        <f t="shared" si="5"/>
        <v>11.965811965811966</v>
      </c>
      <c r="T10" s="6">
        <v>2083</v>
      </c>
      <c r="U10" s="8">
        <v>2075</v>
      </c>
      <c r="V10" s="36">
        <f t="shared" si="6"/>
        <v>-0.3840614498319731</v>
      </c>
    </row>
    <row r="11" spans="1:22" ht="21.75" customHeight="1" x14ac:dyDescent="0.2">
      <c r="A11" s="5" t="s">
        <v>20</v>
      </c>
      <c r="B11" s="6">
        <v>231</v>
      </c>
      <c r="C11" s="9">
        <v>255</v>
      </c>
      <c r="D11" s="36">
        <f t="shared" si="0"/>
        <v>10.38961038961039</v>
      </c>
      <c r="E11" s="6">
        <v>202</v>
      </c>
      <c r="F11" s="9">
        <v>238</v>
      </c>
      <c r="G11" s="36">
        <f t="shared" si="1"/>
        <v>17.821782178217823</v>
      </c>
      <c r="H11" s="59">
        <v>0</v>
      </c>
      <c r="I11" s="59">
        <v>0</v>
      </c>
      <c r="J11" s="36" t="str">
        <f t="shared" si="2"/>
        <v/>
      </c>
      <c r="K11" s="6">
        <v>163</v>
      </c>
      <c r="L11" s="59">
        <v>128</v>
      </c>
      <c r="M11" s="36">
        <f t="shared" si="3"/>
        <v>-21.472392638036808</v>
      </c>
      <c r="N11" s="6">
        <v>147</v>
      </c>
      <c r="O11" s="9">
        <v>225</v>
      </c>
      <c r="P11" s="36">
        <f t="shared" si="4"/>
        <v>53.061224489795919</v>
      </c>
      <c r="Q11" s="9">
        <v>71</v>
      </c>
      <c r="R11" s="9">
        <v>63</v>
      </c>
      <c r="S11" s="36">
        <f t="shared" si="5"/>
        <v>-11.267605633802816</v>
      </c>
      <c r="T11" s="6">
        <v>878</v>
      </c>
      <c r="U11" s="59">
        <v>899</v>
      </c>
      <c r="V11" s="36">
        <f t="shared" si="6"/>
        <v>2.3917995444191344</v>
      </c>
    </row>
    <row r="12" spans="1:22" ht="21.75" customHeight="1" x14ac:dyDescent="0.2">
      <c r="A12" s="5" t="s">
        <v>84</v>
      </c>
      <c r="B12" s="6">
        <v>253</v>
      </c>
      <c r="C12" s="9">
        <v>253</v>
      </c>
      <c r="D12" s="36">
        <f t="shared" si="0"/>
        <v>0</v>
      </c>
      <c r="E12" s="6">
        <v>207</v>
      </c>
      <c r="F12" s="9">
        <v>219</v>
      </c>
      <c r="G12" s="36">
        <f t="shared" si="1"/>
        <v>5.7971014492753623</v>
      </c>
      <c r="H12" s="59">
        <v>0</v>
      </c>
      <c r="I12" s="59">
        <v>0</v>
      </c>
      <c r="J12" s="36" t="str">
        <f t="shared" si="2"/>
        <v/>
      </c>
      <c r="K12" s="6">
        <v>307</v>
      </c>
      <c r="L12" s="59">
        <v>212</v>
      </c>
      <c r="M12" s="36">
        <f t="shared" si="3"/>
        <v>-30.944625407166125</v>
      </c>
      <c r="N12" s="6">
        <v>114</v>
      </c>
      <c r="O12" s="9">
        <v>118</v>
      </c>
      <c r="P12" s="36">
        <f t="shared" si="4"/>
        <v>3.5087719298245612</v>
      </c>
      <c r="Q12" s="9">
        <v>46</v>
      </c>
      <c r="R12" s="9">
        <v>63</v>
      </c>
      <c r="S12" s="36">
        <f t="shared" si="5"/>
        <v>36.956521739130437</v>
      </c>
      <c r="T12" s="6">
        <v>1106</v>
      </c>
      <c r="U12" s="59">
        <v>1036</v>
      </c>
      <c r="V12" s="36">
        <f t="shared" si="6"/>
        <v>-6.3291139240506329</v>
      </c>
    </row>
    <row r="13" spans="1:22" ht="21.75" customHeight="1" x14ac:dyDescent="0.2">
      <c r="A13" s="5" t="s">
        <v>13</v>
      </c>
      <c r="B13" s="6">
        <v>409</v>
      </c>
      <c r="C13" s="9">
        <v>322</v>
      </c>
      <c r="D13" s="36">
        <f t="shared" si="0"/>
        <v>-21.271393643031786</v>
      </c>
      <c r="E13" s="6">
        <v>351</v>
      </c>
      <c r="F13" s="9">
        <v>271</v>
      </c>
      <c r="G13" s="36">
        <f t="shared" si="1"/>
        <v>-22.792022792022792</v>
      </c>
      <c r="H13" s="59">
        <v>0</v>
      </c>
      <c r="I13" s="59">
        <v>0</v>
      </c>
      <c r="J13" s="36" t="str">
        <f t="shared" si="2"/>
        <v/>
      </c>
      <c r="K13" s="6">
        <v>338</v>
      </c>
      <c r="L13" s="59">
        <v>272</v>
      </c>
      <c r="M13" s="36">
        <f t="shared" si="3"/>
        <v>-19.526627218934912</v>
      </c>
      <c r="N13" s="6">
        <v>64</v>
      </c>
      <c r="O13" s="9">
        <v>185</v>
      </c>
      <c r="P13" s="36">
        <f t="shared" si="4"/>
        <v>189.0625</v>
      </c>
      <c r="Q13" s="9">
        <v>114</v>
      </c>
      <c r="R13" s="9">
        <v>80</v>
      </c>
      <c r="S13" s="36">
        <f t="shared" si="5"/>
        <v>-29.82456140350877</v>
      </c>
      <c r="T13" s="6">
        <v>958</v>
      </c>
      <c r="U13" s="59">
        <v>1121</v>
      </c>
      <c r="V13" s="36">
        <f t="shared" si="6"/>
        <v>17.014613778705638</v>
      </c>
    </row>
    <row r="14" spans="1:22" ht="21.75" customHeight="1" x14ac:dyDescent="0.2">
      <c r="A14" s="5" t="s">
        <v>21</v>
      </c>
      <c r="B14" s="6">
        <v>181</v>
      </c>
      <c r="C14" s="9">
        <v>213</v>
      </c>
      <c r="D14" s="36">
        <f t="shared" si="0"/>
        <v>17.679558011049725</v>
      </c>
      <c r="E14" s="6">
        <v>108</v>
      </c>
      <c r="F14" s="9">
        <v>164</v>
      </c>
      <c r="G14" s="36">
        <f t="shared" si="1"/>
        <v>51.851851851851855</v>
      </c>
      <c r="H14" s="59">
        <v>0</v>
      </c>
      <c r="I14" s="59">
        <v>0</v>
      </c>
      <c r="J14" s="36" t="str">
        <f t="shared" si="2"/>
        <v/>
      </c>
      <c r="K14" s="6">
        <v>94</v>
      </c>
      <c r="L14" s="59">
        <v>110</v>
      </c>
      <c r="M14" s="36">
        <f t="shared" si="3"/>
        <v>17.021276595744681</v>
      </c>
      <c r="N14" s="6">
        <v>163</v>
      </c>
      <c r="O14" s="9">
        <v>198</v>
      </c>
      <c r="P14" s="36">
        <f t="shared" si="4"/>
        <v>21.472392638036808</v>
      </c>
      <c r="Q14" s="9">
        <v>93</v>
      </c>
      <c r="R14" s="9">
        <v>96</v>
      </c>
      <c r="S14" s="36">
        <f t="shared" si="5"/>
        <v>3.225806451612903</v>
      </c>
      <c r="T14" s="6">
        <v>901</v>
      </c>
      <c r="U14" s="59">
        <v>1051</v>
      </c>
      <c r="V14" s="36">
        <f t="shared" si="6"/>
        <v>16.648168701442842</v>
      </c>
    </row>
    <row r="15" spans="1:22" ht="21.75" customHeight="1" x14ac:dyDescent="0.2">
      <c r="A15" s="5" t="s">
        <v>14</v>
      </c>
      <c r="B15" s="6">
        <v>395</v>
      </c>
      <c r="C15" s="9">
        <v>291</v>
      </c>
      <c r="D15" s="36">
        <f t="shared" si="0"/>
        <v>-26.329113924050635</v>
      </c>
      <c r="E15" s="6">
        <v>296</v>
      </c>
      <c r="F15" s="9">
        <v>205</v>
      </c>
      <c r="G15" s="36">
        <f t="shared" si="1"/>
        <v>-30.743243243243242</v>
      </c>
      <c r="H15" s="59">
        <v>0</v>
      </c>
      <c r="I15" s="59">
        <v>0</v>
      </c>
      <c r="J15" s="36" t="str">
        <f t="shared" si="2"/>
        <v/>
      </c>
      <c r="K15" s="6">
        <v>279</v>
      </c>
      <c r="L15" s="59">
        <v>281</v>
      </c>
      <c r="M15" s="36">
        <f t="shared" si="3"/>
        <v>0.71684587813620071</v>
      </c>
      <c r="N15" s="6">
        <v>94</v>
      </c>
      <c r="O15" s="9">
        <v>91</v>
      </c>
      <c r="P15" s="36">
        <f t="shared" si="4"/>
        <v>-3.1914893617021276</v>
      </c>
      <c r="Q15" s="9">
        <v>96</v>
      </c>
      <c r="R15" s="9">
        <v>93</v>
      </c>
      <c r="S15" s="36">
        <f t="shared" si="5"/>
        <v>-3.125</v>
      </c>
      <c r="T15" s="6">
        <v>1101</v>
      </c>
      <c r="U15" s="59">
        <v>1097</v>
      </c>
      <c r="V15" s="36">
        <f t="shared" si="6"/>
        <v>-0.36330608537693004</v>
      </c>
    </row>
    <row r="16" spans="1:22" ht="21.75" customHeight="1" x14ac:dyDescent="0.2">
      <c r="A16" s="5" t="s">
        <v>22</v>
      </c>
      <c r="B16" s="6">
        <v>484</v>
      </c>
      <c r="C16" s="9">
        <v>457</v>
      </c>
      <c r="D16" s="36">
        <f t="shared" si="0"/>
        <v>-5.5785123966942152</v>
      </c>
      <c r="E16" s="6">
        <v>402</v>
      </c>
      <c r="F16" s="9">
        <v>381</v>
      </c>
      <c r="G16" s="36">
        <f t="shared" si="1"/>
        <v>-5.2238805970149258</v>
      </c>
      <c r="H16" s="59">
        <v>0</v>
      </c>
      <c r="I16" s="59">
        <v>0</v>
      </c>
      <c r="J16" s="36" t="str">
        <f t="shared" si="2"/>
        <v/>
      </c>
      <c r="K16" s="6">
        <v>219</v>
      </c>
      <c r="L16" s="59">
        <v>204</v>
      </c>
      <c r="M16" s="36">
        <f t="shared" si="3"/>
        <v>-6.8493150684931505</v>
      </c>
      <c r="N16" s="6">
        <v>748</v>
      </c>
      <c r="O16" s="9">
        <v>372</v>
      </c>
      <c r="P16" s="36">
        <f t="shared" si="4"/>
        <v>-50.267379679144383</v>
      </c>
      <c r="Q16" s="9">
        <v>91</v>
      </c>
      <c r="R16" s="9">
        <v>121</v>
      </c>
      <c r="S16" s="36">
        <f t="shared" si="5"/>
        <v>32.967032967032964</v>
      </c>
      <c r="T16" s="6">
        <v>1761</v>
      </c>
      <c r="U16" s="59">
        <v>1759</v>
      </c>
      <c r="V16" s="36">
        <f t="shared" si="6"/>
        <v>-0.11357183418512209</v>
      </c>
    </row>
    <row r="17" spans="1:22" ht="21.75" customHeight="1" x14ac:dyDescent="0.2">
      <c r="A17" s="5" t="s">
        <v>23</v>
      </c>
      <c r="B17" s="6">
        <v>254</v>
      </c>
      <c r="C17" s="9">
        <v>304</v>
      </c>
      <c r="D17" s="36">
        <f t="shared" si="0"/>
        <v>19.685039370078741</v>
      </c>
      <c r="E17" s="6">
        <v>186</v>
      </c>
      <c r="F17" s="9">
        <v>236</v>
      </c>
      <c r="G17" s="36">
        <f t="shared" si="1"/>
        <v>26.881720430107528</v>
      </c>
      <c r="H17" s="59">
        <v>0</v>
      </c>
      <c r="I17" s="59">
        <v>0</v>
      </c>
      <c r="J17" s="36" t="str">
        <f t="shared" si="2"/>
        <v/>
      </c>
      <c r="K17" s="6">
        <v>166</v>
      </c>
      <c r="L17" s="59">
        <v>225</v>
      </c>
      <c r="M17" s="36">
        <f t="shared" si="3"/>
        <v>35.542168674698793</v>
      </c>
      <c r="N17" s="6">
        <v>197</v>
      </c>
      <c r="O17" s="9">
        <v>145</v>
      </c>
      <c r="P17" s="36">
        <f t="shared" si="4"/>
        <v>-26.395939086294415</v>
      </c>
      <c r="Q17" s="9">
        <v>91</v>
      </c>
      <c r="R17" s="9">
        <v>96</v>
      </c>
      <c r="S17" s="36">
        <f t="shared" si="5"/>
        <v>5.4945054945054945</v>
      </c>
      <c r="T17" s="6">
        <v>1340</v>
      </c>
      <c r="U17" s="59">
        <v>980</v>
      </c>
      <c r="V17" s="36">
        <f t="shared" si="6"/>
        <v>-26.865671641791046</v>
      </c>
    </row>
    <row r="18" spans="1:22" ht="21.75" customHeight="1" x14ac:dyDescent="0.2">
      <c r="A18" s="5" t="s">
        <v>24</v>
      </c>
      <c r="B18" s="6">
        <v>179</v>
      </c>
      <c r="C18" s="9">
        <v>92</v>
      </c>
      <c r="D18" s="36">
        <f t="shared" si="0"/>
        <v>-48.603351955307261</v>
      </c>
      <c r="E18" s="6">
        <v>150</v>
      </c>
      <c r="F18" s="9">
        <v>67</v>
      </c>
      <c r="G18" s="36">
        <f t="shared" si="1"/>
        <v>-55.333333333333336</v>
      </c>
      <c r="H18" s="59">
        <v>0</v>
      </c>
      <c r="I18" s="59">
        <v>0</v>
      </c>
      <c r="J18" s="36" t="str">
        <f t="shared" si="2"/>
        <v/>
      </c>
      <c r="K18" s="6">
        <v>158</v>
      </c>
      <c r="L18" s="59">
        <v>139</v>
      </c>
      <c r="M18" s="36">
        <f t="shared" si="3"/>
        <v>-12.025316455696203</v>
      </c>
      <c r="N18" s="6">
        <v>432</v>
      </c>
      <c r="O18" s="9">
        <v>109</v>
      </c>
      <c r="P18" s="36">
        <f t="shared" si="4"/>
        <v>-74.768518518518519</v>
      </c>
      <c r="Q18" s="9">
        <v>48</v>
      </c>
      <c r="R18" s="9">
        <v>88</v>
      </c>
      <c r="S18" s="36">
        <f t="shared" si="5"/>
        <v>83.333333333333329</v>
      </c>
      <c r="T18" s="6">
        <v>671</v>
      </c>
      <c r="U18" s="59">
        <v>446</v>
      </c>
      <c r="V18" s="36">
        <f t="shared" si="6"/>
        <v>-33.532041728763041</v>
      </c>
    </row>
    <row r="19" spans="1:22" ht="21.75" customHeight="1" x14ac:dyDescent="0.2">
      <c r="A19" s="5" t="s">
        <v>25</v>
      </c>
      <c r="B19" s="6">
        <v>137</v>
      </c>
      <c r="C19" s="9">
        <v>149</v>
      </c>
      <c r="D19" s="36">
        <f t="shared" si="0"/>
        <v>8.7591240875912408</v>
      </c>
      <c r="E19" s="6">
        <v>117</v>
      </c>
      <c r="F19" s="9">
        <v>129</v>
      </c>
      <c r="G19" s="36">
        <f t="shared" si="1"/>
        <v>10.256410256410257</v>
      </c>
      <c r="H19" s="59">
        <v>0</v>
      </c>
      <c r="I19" s="59">
        <v>0</v>
      </c>
      <c r="J19" s="36" t="str">
        <f t="shared" si="2"/>
        <v/>
      </c>
      <c r="K19" s="6">
        <v>77</v>
      </c>
      <c r="L19" s="59">
        <v>136</v>
      </c>
      <c r="M19" s="36">
        <f t="shared" si="3"/>
        <v>76.623376623376629</v>
      </c>
      <c r="N19" s="6">
        <v>153</v>
      </c>
      <c r="O19" s="9">
        <v>205</v>
      </c>
      <c r="P19" s="36">
        <f t="shared" si="4"/>
        <v>33.986928104575163</v>
      </c>
      <c r="Q19" s="9">
        <v>102</v>
      </c>
      <c r="R19" s="9">
        <v>97</v>
      </c>
      <c r="S19" s="36">
        <f t="shared" si="5"/>
        <v>-4.9019607843137258</v>
      </c>
      <c r="T19" s="6">
        <v>350</v>
      </c>
      <c r="U19" s="59">
        <v>439</v>
      </c>
      <c r="V19" s="36">
        <f t="shared" si="6"/>
        <v>25.428571428571427</v>
      </c>
    </row>
    <row r="20" spans="1:22" ht="21.75" customHeight="1" x14ac:dyDescent="0.2">
      <c r="A20" s="5" t="s">
        <v>26</v>
      </c>
      <c r="B20" s="6">
        <v>211</v>
      </c>
      <c r="C20" s="9">
        <v>201</v>
      </c>
      <c r="D20" s="36">
        <f t="shared" si="0"/>
        <v>-4.7393364928909953</v>
      </c>
      <c r="E20" s="6">
        <v>186</v>
      </c>
      <c r="F20" s="9">
        <v>153</v>
      </c>
      <c r="G20" s="36">
        <f t="shared" si="1"/>
        <v>-17.741935483870968</v>
      </c>
      <c r="H20" s="59">
        <v>0</v>
      </c>
      <c r="I20" s="59">
        <v>0</v>
      </c>
      <c r="J20" s="36" t="str">
        <f t="shared" si="2"/>
        <v/>
      </c>
      <c r="K20" s="6">
        <v>240</v>
      </c>
      <c r="L20" s="59">
        <v>70</v>
      </c>
      <c r="M20" s="36">
        <f t="shared" si="3"/>
        <v>-70.833333333333329</v>
      </c>
      <c r="N20" s="6">
        <v>85</v>
      </c>
      <c r="O20" s="9">
        <v>69</v>
      </c>
      <c r="P20" s="36">
        <f t="shared" si="4"/>
        <v>-18.823529411764707</v>
      </c>
      <c r="Q20" s="9">
        <v>90</v>
      </c>
      <c r="R20" s="9">
        <v>89</v>
      </c>
      <c r="S20" s="36">
        <f t="shared" si="5"/>
        <v>-1.1111111111111112</v>
      </c>
      <c r="T20" s="6">
        <v>965</v>
      </c>
      <c r="U20" s="59">
        <v>1028</v>
      </c>
      <c r="V20" s="36">
        <f t="shared" si="6"/>
        <v>6.528497409326425</v>
      </c>
    </row>
    <row r="21" spans="1:22" ht="21.75" customHeight="1" x14ac:dyDescent="0.2">
      <c r="A21" s="5" t="s">
        <v>27</v>
      </c>
      <c r="B21" s="6">
        <v>281</v>
      </c>
      <c r="C21" s="9">
        <v>257</v>
      </c>
      <c r="D21" s="36">
        <f t="shared" si="0"/>
        <v>-8.5409252669039137</v>
      </c>
      <c r="E21" s="6">
        <v>195</v>
      </c>
      <c r="F21" s="9">
        <v>179</v>
      </c>
      <c r="G21" s="36">
        <f t="shared" si="1"/>
        <v>-8.2051282051282044</v>
      </c>
      <c r="H21" s="59">
        <v>0</v>
      </c>
      <c r="I21" s="59">
        <v>0</v>
      </c>
      <c r="J21" s="36" t="str">
        <f t="shared" si="2"/>
        <v/>
      </c>
      <c r="K21" s="6">
        <v>78</v>
      </c>
      <c r="L21" s="59">
        <v>92</v>
      </c>
      <c r="M21" s="36">
        <f t="shared" si="3"/>
        <v>17.948717948717949</v>
      </c>
      <c r="N21" s="6">
        <v>136</v>
      </c>
      <c r="O21" s="9">
        <v>93</v>
      </c>
      <c r="P21" s="36">
        <f t="shared" si="4"/>
        <v>-31.617647058823529</v>
      </c>
      <c r="Q21" s="9">
        <v>75</v>
      </c>
      <c r="R21" s="9">
        <v>69</v>
      </c>
      <c r="S21" s="36">
        <f t="shared" si="5"/>
        <v>-8</v>
      </c>
      <c r="T21" s="6">
        <v>928</v>
      </c>
      <c r="U21" s="59">
        <v>576</v>
      </c>
      <c r="V21" s="36">
        <f t="shared" si="6"/>
        <v>-37.931034482758619</v>
      </c>
    </row>
    <row r="22" spans="1:22" ht="21.75" customHeight="1" x14ac:dyDescent="0.2">
      <c r="A22" s="5" t="s">
        <v>79</v>
      </c>
      <c r="B22" s="6">
        <v>218</v>
      </c>
      <c r="C22" s="9">
        <v>223</v>
      </c>
      <c r="D22" s="36">
        <f t="shared" si="0"/>
        <v>2.2935779816513762</v>
      </c>
      <c r="E22" s="6">
        <v>172</v>
      </c>
      <c r="F22" s="9">
        <v>177</v>
      </c>
      <c r="G22" s="36">
        <f t="shared" si="1"/>
        <v>2.9069767441860463</v>
      </c>
      <c r="H22" s="59">
        <v>0</v>
      </c>
      <c r="I22" s="59">
        <v>0</v>
      </c>
      <c r="J22" s="36" t="str">
        <f t="shared" si="2"/>
        <v/>
      </c>
      <c r="K22" s="6">
        <v>94</v>
      </c>
      <c r="L22" s="59">
        <v>116</v>
      </c>
      <c r="M22" s="36">
        <f t="shared" si="3"/>
        <v>23.404255319148938</v>
      </c>
      <c r="N22" s="6">
        <v>318</v>
      </c>
      <c r="O22" s="9">
        <v>201</v>
      </c>
      <c r="P22" s="36">
        <f t="shared" si="4"/>
        <v>-36.79245283018868</v>
      </c>
      <c r="Q22" s="9">
        <v>141</v>
      </c>
      <c r="R22" s="9">
        <v>166</v>
      </c>
      <c r="S22" s="36">
        <f t="shared" si="5"/>
        <v>17.730496453900709</v>
      </c>
      <c r="T22" s="6">
        <v>1107</v>
      </c>
      <c r="U22" s="59">
        <v>850</v>
      </c>
      <c r="V22" s="36">
        <f t="shared" si="6"/>
        <v>-23.215898825654921</v>
      </c>
    </row>
    <row r="23" spans="1:22" ht="21.75" customHeight="1" x14ac:dyDescent="0.2">
      <c r="A23" s="5" t="s">
        <v>80</v>
      </c>
      <c r="B23" s="6">
        <v>324</v>
      </c>
      <c r="C23" s="9">
        <v>298</v>
      </c>
      <c r="D23" s="36">
        <f t="shared" si="0"/>
        <v>-8.0246913580246915</v>
      </c>
      <c r="E23" s="6">
        <v>248</v>
      </c>
      <c r="F23" s="59">
        <v>244</v>
      </c>
      <c r="G23" s="36">
        <f t="shared" si="1"/>
        <v>-1.6129032258064515</v>
      </c>
      <c r="H23" s="59">
        <v>0</v>
      </c>
      <c r="I23" s="59">
        <v>0</v>
      </c>
      <c r="J23" s="36" t="str">
        <f t="shared" si="2"/>
        <v/>
      </c>
      <c r="K23" s="6">
        <v>125</v>
      </c>
      <c r="L23" s="9">
        <v>232</v>
      </c>
      <c r="M23" s="36">
        <f t="shared" si="3"/>
        <v>85.6</v>
      </c>
      <c r="N23" s="6">
        <v>121</v>
      </c>
      <c r="O23" s="59">
        <v>181</v>
      </c>
      <c r="P23" s="36">
        <f t="shared" si="4"/>
        <v>49.586776859504134</v>
      </c>
      <c r="Q23" s="9">
        <v>153</v>
      </c>
      <c r="R23" s="9">
        <v>150</v>
      </c>
      <c r="S23" s="36">
        <f t="shared" si="5"/>
        <v>-1.9607843137254901</v>
      </c>
      <c r="T23" s="6">
        <v>1149</v>
      </c>
      <c r="U23" s="59">
        <v>1296</v>
      </c>
      <c r="V23" s="36">
        <f t="shared" si="6"/>
        <v>12.793733681462141</v>
      </c>
    </row>
    <row r="24" spans="1:22" ht="21.75" customHeight="1" x14ac:dyDescent="0.2">
      <c r="A24" s="5" t="s">
        <v>85</v>
      </c>
      <c r="B24" s="6">
        <v>271</v>
      </c>
      <c r="C24" s="59">
        <v>172</v>
      </c>
      <c r="D24" s="36">
        <f t="shared" si="0"/>
        <v>-36.53136531365314</v>
      </c>
      <c r="E24" s="6">
        <v>173</v>
      </c>
      <c r="F24" s="59">
        <v>102</v>
      </c>
      <c r="G24" s="36">
        <f t="shared" si="1"/>
        <v>-41.040462427745666</v>
      </c>
      <c r="H24" s="59">
        <v>0</v>
      </c>
      <c r="I24" s="59">
        <v>1</v>
      </c>
      <c r="J24" s="36" t="str">
        <f t="shared" si="2"/>
        <v/>
      </c>
      <c r="K24" s="6">
        <v>93</v>
      </c>
      <c r="L24" s="59">
        <v>59</v>
      </c>
      <c r="M24" s="36">
        <f t="shared" si="3"/>
        <v>-36.55913978494624</v>
      </c>
      <c r="N24" s="6">
        <v>184</v>
      </c>
      <c r="O24" s="59">
        <v>92</v>
      </c>
      <c r="P24" s="36">
        <f t="shared" si="4"/>
        <v>-50</v>
      </c>
      <c r="Q24" s="9">
        <v>70</v>
      </c>
      <c r="R24" s="9">
        <v>85</v>
      </c>
      <c r="S24" s="36">
        <f t="shared" si="5"/>
        <v>21.428571428571427</v>
      </c>
      <c r="T24" s="6">
        <v>881</v>
      </c>
      <c r="U24" s="59">
        <v>811</v>
      </c>
      <c r="V24" s="36">
        <f t="shared" si="6"/>
        <v>-7.9455164585698066</v>
      </c>
    </row>
    <row r="25" spans="1:22" ht="21.75" customHeight="1" x14ac:dyDescent="0.2">
      <c r="A25" s="5" t="s">
        <v>86</v>
      </c>
      <c r="B25" s="6">
        <v>83</v>
      </c>
      <c r="C25" s="59">
        <v>75</v>
      </c>
      <c r="D25" s="36">
        <f t="shared" si="0"/>
        <v>-9.6385542168674707</v>
      </c>
      <c r="E25" s="6">
        <v>69</v>
      </c>
      <c r="F25" s="59">
        <v>64</v>
      </c>
      <c r="G25" s="36">
        <f t="shared" si="1"/>
        <v>-7.2463768115942031</v>
      </c>
      <c r="H25" s="59">
        <v>0</v>
      </c>
      <c r="I25" s="59">
        <v>0</v>
      </c>
      <c r="J25" s="36" t="str">
        <f t="shared" si="2"/>
        <v/>
      </c>
      <c r="K25" s="6">
        <v>49</v>
      </c>
      <c r="L25" s="59">
        <v>48</v>
      </c>
      <c r="M25" s="36">
        <f t="shared" si="3"/>
        <v>-2.0408163265306123</v>
      </c>
      <c r="N25" s="6">
        <v>37</v>
      </c>
      <c r="O25" s="59">
        <v>70</v>
      </c>
      <c r="P25" s="36">
        <f t="shared" si="4"/>
        <v>89.189189189189193</v>
      </c>
      <c r="Q25" s="9">
        <v>23</v>
      </c>
      <c r="R25" s="9">
        <v>24</v>
      </c>
      <c r="S25" s="36">
        <f t="shared" si="5"/>
        <v>4.3478260869565215</v>
      </c>
      <c r="T25" s="6">
        <v>329</v>
      </c>
      <c r="U25" s="59">
        <v>227</v>
      </c>
      <c r="V25" s="36">
        <f t="shared" si="6"/>
        <v>-31.003039513677813</v>
      </c>
    </row>
    <row r="26" spans="1:22" ht="21.75" customHeight="1" x14ac:dyDescent="0.2">
      <c r="A26" s="5" t="s">
        <v>28</v>
      </c>
      <c r="B26" s="6">
        <v>150</v>
      </c>
      <c r="C26" s="59">
        <v>132</v>
      </c>
      <c r="D26" s="36">
        <f t="shared" si="0"/>
        <v>-12</v>
      </c>
      <c r="E26" s="6">
        <v>93</v>
      </c>
      <c r="F26" s="59">
        <v>97</v>
      </c>
      <c r="G26" s="36">
        <f t="shared" si="1"/>
        <v>4.301075268817204</v>
      </c>
      <c r="H26" s="59">
        <v>0</v>
      </c>
      <c r="I26" s="59">
        <v>0</v>
      </c>
      <c r="J26" s="36" t="str">
        <f t="shared" si="2"/>
        <v/>
      </c>
      <c r="K26" s="6">
        <v>44</v>
      </c>
      <c r="L26" s="59">
        <v>55</v>
      </c>
      <c r="M26" s="36">
        <f t="shared" si="3"/>
        <v>25</v>
      </c>
      <c r="N26" s="6">
        <v>11</v>
      </c>
      <c r="O26" s="59">
        <v>40</v>
      </c>
      <c r="P26" s="36">
        <f t="shared" si="4"/>
        <v>263.63636363636363</v>
      </c>
      <c r="Q26" s="9">
        <v>31</v>
      </c>
      <c r="R26" s="9">
        <v>28</v>
      </c>
      <c r="S26" s="36">
        <f t="shared" si="5"/>
        <v>-9.67741935483871</v>
      </c>
      <c r="T26" s="6">
        <v>738</v>
      </c>
      <c r="U26" s="59">
        <v>674</v>
      </c>
      <c r="V26" s="36">
        <f t="shared" si="6"/>
        <v>-8.6720867208672079</v>
      </c>
    </row>
    <row r="27" spans="1:22" ht="22.5" customHeight="1" x14ac:dyDescent="0.2">
      <c r="A27" s="5" t="s">
        <v>88</v>
      </c>
      <c r="B27" s="63">
        <v>21</v>
      </c>
      <c r="C27" s="63">
        <v>24</v>
      </c>
      <c r="D27" s="36">
        <f t="shared" si="0"/>
        <v>14.285714285714286</v>
      </c>
      <c r="E27" s="63">
        <v>19</v>
      </c>
      <c r="F27" s="63">
        <v>21</v>
      </c>
      <c r="G27" s="36">
        <f t="shared" si="1"/>
        <v>10.526315789473685</v>
      </c>
      <c r="H27" s="63">
        <v>0</v>
      </c>
      <c r="I27" s="63">
        <v>0</v>
      </c>
      <c r="J27" s="36" t="str">
        <f t="shared" si="2"/>
        <v/>
      </c>
      <c r="K27" s="63">
        <v>11</v>
      </c>
      <c r="L27" s="63">
        <v>17</v>
      </c>
      <c r="M27" s="36">
        <f t="shared" si="3"/>
        <v>54.545454545454547</v>
      </c>
      <c r="N27" s="63">
        <v>28</v>
      </c>
      <c r="O27" s="63">
        <v>56</v>
      </c>
      <c r="P27" s="36">
        <f t="shared" si="4"/>
        <v>100</v>
      </c>
      <c r="Q27" s="63">
        <v>8</v>
      </c>
      <c r="R27" s="63">
        <v>10</v>
      </c>
      <c r="S27" s="36">
        <f t="shared" si="5"/>
        <v>25</v>
      </c>
      <c r="T27" s="63">
        <v>95</v>
      </c>
      <c r="U27" s="63">
        <v>97</v>
      </c>
      <c r="V27" s="36">
        <f t="shared" si="6"/>
        <v>2.1052631578947367</v>
      </c>
    </row>
    <row r="28" spans="1:22" ht="22.5" customHeight="1" x14ac:dyDescent="0.2">
      <c r="A28" s="5" t="s">
        <v>87</v>
      </c>
      <c r="B28" s="63">
        <v>16</v>
      </c>
      <c r="C28" s="63">
        <v>10</v>
      </c>
      <c r="D28" s="36">
        <f t="shared" si="0"/>
        <v>-37.5</v>
      </c>
      <c r="E28" s="63">
        <v>14</v>
      </c>
      <c r="F28" s="63">
        <v>9</v>
      </c>
      <c r="G28" s="36">
        <f t="shared" si="1"/>
        <v>-35.714285714285715</v>
      </c>
      <c r="H28" s="63">
        <v>0</v>
      </c>
      <c r="I28" s="63">
        <v>0</v>
      </c>
      <c r="J28" s="36" t="str">
        <f t="shared" si="2"/>
        <v/>
      </c>
      <c r="K28" s="63">
        <v>2</v>
      </c>
      <c r="L28" s="63">
        <v>3</v>
      </c>
      <c r="M28" s="36">
        <f t="shared" si="3"/>
        <v>50</v>
      </c>
      <c r="N28" s="63">
        <v>13</v>
      </c>
      <c r="O28" s="63">
        <v>3</v>
      </c>
      <c r="P28" s="36">
        <f t="shared" si="4"/>
        <v>-76.92307692307692</v>
      </c>
      <c r="Q28" s="63">
        <v>2</v>
      </c>
      <c r="R28" s="63">
        <v>2</v>
      </c>
      <c r="S28" s="36">
        <f t="shared" si="5"/>
        <v>0</v>
      </c>
      <c r="T28" s="63">
        <v>35</v>
      </c>
      <c r="U28" s="63">
        <v>31</v>
      </c>
      <c r="V28" s="36">
        <f t="shared" si="6"/>
        <v>-11.428571428571429</v>
      </c>
    </row>
    <row r="29" spans="1:22" ht="22.5" customHeight="1" x14ac:dyDescent="0.2">
      <c r="A29" s="5" t="s">
        <v>29</v>
      </c>
      <c r="B29" s="63">
        <v>3</v>
      </c>
      <c r="C29" s="63">
        <v>2</v>
      </c>
      <c r="D29" s="36">
        <f t="shared" si="0"/>
        <v>-33.333333333333336</v>
      </c>
      <c r="E29" s="63">
        <v>1</v>
      </c>
      <c r="F29" s="63">
        <v>2</v>
      </c>
      <c r="G29" s="36">
        <f t="shared" si="1"/>
        <v>100</v>
      </c>
      <c r="H29" s="63">
        <v>0</v>
      </c>
      <c r="I29" s="63">
        <v>0</v>
      </c>
      <c r="J29" s="36" t="str">
        <f t="shared" si="2"/>
        <v/>
      </c>
      <c r="K29" s="63">
        <v>22</v>
      </c>
      <c r="L29" s="63">
        <v>24</v>
      </c>
      <c r="M29" s="36">
        <f t="shared" si="3"/>
        <v>9.0909090909090917</v>
      </c>
      <c r="N29" s="63">
        <v>18</v>
      </c>
      <c r="O29" s="63">
        <v>13</v>
      </c>
      <c r="P29" s="36">
        <f t="shared" si="4"/>
        <v>-27.777777777777779</v>
      </c>
      <c r="Q29" s="63">
        <v>6</v>
      </c>
      <c r="R29" s="63">
        <v>8</v>
      </c>
      <c r="S29" s="36">
        <f t="shared" si="5"/>
        <v>33.333333333333336</v>
      </c>
      <c r="T29" s="63">
        <v>116</v>
      </c>
      <c r="U29" s="63">
        <v>166</v>
      </c>
      <c r="V29" s="36">
        <f t="shared" si="6"/>
        <v>43.103448275862071</v>
      </c>
    </row>
  </sheetData>
  <mergeCells count="8">
    <mergeCell ref="A2:A3"/>
    <mergeCell ref="T2:V2"/>
    <mergeCell ref="B2:D2"/>
    <mergeCell ref="E2:G2"/>
    <mergeCell ref="H2:J2"/>
    <mergeCell ref="K2:M2"/>
    <mergeCell ref="N2:P2"/>
    <mergeCell ref="Q2:S2"/>
  </mergeCells>
  <phoneticPr fontId="2" type="noConversion"/>
  <pageMargins left="0.46" right="0.28000000000000003" top="0.98425196850393704" bottom="0.98425196850393704" header="0.51181102362204722" footer="0.51181102362204722"/>
  <pageSetup paperSize="9" scale="6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view="pageBreakPreview" zoomScale="75" zoomScaleNormal="100" zoomScaleSheetLayoutView="75" workbookViewId="0">
      <selection activeCell="I24" sqref="I24"/>
    </sheetView>
  </sheetViews>
  <sheetFormatPr defaultRowHeight="12.75" x14ac:dyDescent="0.2"/>
  <cols>
    <col min="1" max="1" width="28.5703125" customWidth="1"/>
  </cols>
  <sheetData>
    <row r="1" spans="1:25" ht="18.75" x14ac:dyDescent="0.3">
      <c r="A1" s="14" t="s">
        <v>73</v>
      </c>
    </row>
    <row r="2" spans="1:25" ht="15.75" customHeight="1" x14ac:dyDescent="0.2">
      <c r="A2" s="74" t="s">
        <v>0</v>
      </c>
      <c r="B2" s="72" t="s">
        <v>78</v>
      </c>
      <c r="C2" s="72"/>
      <c r="D2" s="72"/>
      <c r="E2" s="72" t="s">
        <v>52</v>
      </c>
      <c r="F2" s="72"/>
      <c r="G2" s="72"/>
      <c r="H2" s="72" t="s">
        <v>78</v>
      </c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25" ht="54" customHeight="1" x14ac:dyDescent="0.2">
      <c r="A3" s="75"/>
      <c r="B3" s="72"/>
      <c r="C3" s="72"/>
      <c r="D3" s="72"/>
      <c r="E3" s="72"/>
      <c r="F3" s="72"/>
      <c r="G3" s="72"/>
      <c r="H3" s="72" t="s">
        <v>51</v>
      </c>
      <c r="I3" s="72"/>
      <c r="J3" s="72"/>
      <c r="K3" s="72" t="s">
        <v>52</v>
      </c>
      <c r="L3" s="72"/>
      <c r="M3" s="72"/>
      <c r="N3" s="72" t="s">
        <v>53</v>
      </c>
      <c r="O3" s="72"/>
      <c r="P3" s="72"/>
      <c r="Q3" s="72" t="s">
        <v>52</v>
      </c>
      <c r="R3" s="72"/>
      <c r="S3" s="72"/>
      <c r="T3" s="72" t="s">
        <v>54</v>
      </c>
      <c r="U3" s="72"/>
      <c r="V3" s="72"/>
      <c r="W3" s="72" t="s">
        <v>52</v>
      </c>
      <c r="X3" s="72"/>
      <c r="Y3" s="72"/>
    </row>
    <row r="4" spans="1:25" x14ac:dyDescent="0.2">
      <c r="A4" s="76"/>
      <c r="B4" s="69" t="s">
        <v>1</v>
      </c>
      <c r="C4" s="69" t="s">
        <v>2</v>
      </c>
      <c r="D4" s="69" t="s">
        <v>3</v>
      </c>
      <c r="E4" s="69" t="s">
        <v>1</v>
      </c>
      <c r="F4" s="69" t="s">
        <v>2</v>
      </c>
      <c r="G4" s="69" t="s">
        <v>3</v>
      </c>
      <c r="H4" s="69" t="s">
        <v>1</v>
      </c>
      <c r="I4" s="69" t="s">
        <v>2</v>
      </c>
      <c r="J4" s="69" t="s">
        <v>3</v>
      </c>
      <c r="K4" s="69" t="s">
        <v>1</v>
      </c>
      <c r="L4" s="69" t="s">
        <v>2</v>
      </c>
      <c r="M4" s="69" t="s">
        <v>3</v>
      </c>
      <c r="N4" s="69" t="s">
        <v>1</v>
      </c>
      <c r="O4" s="69" t="s">
        <v>2</v>
      </c>
      <c r="P4" s="69" t="s">
        <v>3</v>
      </c>
      <c r="Q4" s="69" t="s">
        <v>1</v>
      </c>
      <c r="R4" s="69" t="s">
        <v>2</v>
      </c>
      <c r="S4" s="69" t="s">
        <v>3</v>
      </c>
      <c r="T4" s="69" t="s">
        <v>1</v>
      </c>
      <c r="U4" s="69" t="s">
        <v>2</v>
      </c>
      <c r="V4" s="69" t="s">
        <v>3</v>
      </c>
      <c r="W4" s="69" t="s">
        <v>1</v>
      </c>
      <c r="X4" s="69" t="s">
        <v>2</v>
      </c>
      <c r="Y4" s="69" t="s">
        <v>3</v>
      </c>
    </row>
    <row r="5" spans="1:25" ht="15.75" x14ac:dyDescent="0.2">
      <c r="A5" s="70">
        <v>1</v>
      </c>
      <c r="B5" s="70">
        <v>2</v>
      </c>
      <c r="C5" s="70">
        <v>3</v>
      </c>
      <c r="D5" s="70">
        <v>4</v>
      </c>
      <c r="E5" s="70">
        <v>5</v>
      </c>
      <c r="F5" s="70">
        <v>6</v>
      </c>
      <c r="G5" s="70">
        <v>7</v>
      </c>
      <c r="H5" s="70">
        <v>8</v>
      </c>
      <c r="I5" s="70">
        <v>9</v>
      </c>
      <c r="J5" s="70">
        <v>10</v>
      </c>
      <c r="K5" s="70">
        <v>11</v>
      </c>
      <c r="L5" s="70">
        <v>12</v>
      </c>
      <c r="M5" s="70">
        <v>13</v>
      </c>
      <c r="N5" s="70">
        <v>14</v>
      </c>
      <c r="O5" s="70">
        <v>15</v>
      </c>
      <c r="P5" s="70">
        <v>16</v>
      </c>
      <c r="Q5" s="70">
        <v>17</v>
      </c>
      <c r="R5" s="70">
        <v>18</v>
      </c>
      <c r="S5" s="70">
        <v>19</v>
      </c>
      <c r="T5" s="70">
        <v>20</v>
      </c>
      <c r="U5" s="70">
        <v>21</v>
      </c>
      <c r="V5" s="70">
        <v>22</v>
      </c>
      <c r="W5" s="70">
        <v>23</v>
      </c>
      <c r="X5" s="70">
        <v>24</v>
      </c>
      <c r="Y5" s="70">
        <v>25</v>
      </c>
    </row>
    <row r="6" spans="1:25" s="37" customFormat="1" ht="21" customHeight="1" x14ac:dyDescent="0.2">
      <c r="A6" s="48" t="s">
        <v>15</v>
      </c>
      <c r="B6" s="49">
        <v>2661</v>
      </c>
      <c r="C6" s="49">
        <v>4349</v>
      </c>
      <c r="D6" s="36">
        <f t="shared" ref="D6:D30" si="0">IF(B6=0,"",(C6-B6)*100/B6)</f>
        <v>63.434798947764001</v>
      </c>
      <c r="E6" s="49">
        <v>1990</v>
      </c>
      <c r="F6" s="49">
        <v>1873</v>
      </c>
      <c r="G6" s="36">
        <f t="shared" ref="G6:G30" si="1">IF(E6=0,"",(F6-E6)*100/E6)</f>
        <v>-5.8793969849246235</v>
      </c>
      <c r="H6" s="49">
        <v>0</v>
      </c>
      <c r="I6" s="50">
        <v>4</v>
      </c>
      <c r="J6" s="36" t="str">
        <f t="shared" ref="J6:J30" si="2">IF(H6=0,"",(I6-H6)*100/H6)</f>
        <v/>
      </c>
      <c r="K6" s="49">
        <v>0</v>
      </c>
      <c r="L6" s="51">
        <v>1</v>
      </c>
      <c r="M6" s="36" t="str">
        <f t="shared" ref="M6:M30" si="3">IF(K6=0,"",(L6-K6)*100/K6)</f>
        <v/>
      </c>
      <c r="N6" s="49">
        <v>0</v>
      </c>
      <c r="O6" s="51">
        <v>0</v>
      </c>
      <c r="P6" s="36" t="str">
        <f t="shared" ref="P6:P30" si="4">IF(N6=0,"",(O6-N6)*100/N6)</f>
        <v/>
      </c>
      <c r="Q6" s="49">
        <v>1</v>
      </c>
      <c r="R6" s="51">
        <v>0</v>
      </c>
      <c r="S6" s="36">
        <f t="shared" ref="S6:S30" si="5">IF(Q6=0,"",(R6-Q6)*100/Q6)</f>
        <v>-100</v>
      </c>
      <c r="T6" s="49">
        <v>1</v>
      </c>
      <c r="U6" s="51">
        <v>0</v>
      </c>
      <c r="V6" s="36">
        <f t="shared" ref="V6:V30" si="6">IF(T6=0,"",(U6-T6)*100/T6)</f>
        <v>-100</v>
      </c>
      <c r="W6" s="52">
        <v>1</v>
      </c>
      <c r="X6" s="53">
        <v>0</v>
      </c>
      <c r="Y6" s="45">
        <f t="shared" ref="Y6:Y30" si="7">IF(W6=0,"",(X6-W6)*100/W6)</f>
        <v>-100</v>
      </c>
    </row>
    <row r="7" spans="1:25" ht="21" customHeight="1" x14ac:dyDescent="0.2">
      <c r="A7" s="35" t="s">
        <v>89</v>
      </c>
      <c r="B7" s="11">
        <v>203</v>
      </c>
      <c r="C7" s="11">
        <v>477</v>
      </c>
      <c r="D7" s="36">
        <f t="shared" si="0"/>
        <v>134.97536945812809</v>
      </c>
      <c r="E7" s="11">
        <v>42</v>
      </c>
      <c r="F7" s="11">
        <v>57</v>
      </c>
      <c r="G7" s="36">
        <f t="shared" si="1"/>
        <v>35.714285714285715</v>
      </c>
      <c r="H7" s="11">
        <v>0</v>
      </c>
      <c r="I7" s="9">
        <v>0</v>
      </c>
      <c r="J7" s="36" t="str">
        <f t="shared" si="2"/>
        <v/>
      </c>
      <c r="K7" s="11">
        <v>0</v>
      </c>
      <c r="L7" s="59">
        <v>0</v>
      </c>
      <c r="M7" s="36" t="str">
        <f t="shared" si="3"/>
        <v/>
      </c>
      <c r="N7" s="11">
        <v>0</v>
      </c>
      <c r="O7" s="59">
        <v>0</v>
      </c>
      <c r="P7" s="36" t="str">
        <f t="shared" si="4"/>
        <v/>
      </c>
      <c r="Q7" s="11">
        <v>0</v>
      </c>
      <c r="R7" s="59">
        <v>0</v>
      </c>
      <c r="S7" s="36" t="str">
        <f t="shared" si="5"/>
        <v/>
      </c>
      <c r="T7" s="11">
        <v>0</v>
      </c>
      <c r="U7" s="59">
        <v>0</v>
      </c>
      <c r="V7" s="36" t="str">
        <f t="shared" si="6"/>
        <v/>
      </c>
      <c r="W7" s="16">
        <v>0</v>
      </c>
      <c r="X7" s="17">
        <v>0</v>
      </c>
      <c r="Y7" s="45" t="str">
        <f t="shared" si="7"/>
        <v/>
      </c>
    </row>
    <row r="8" spans="1:25" ht="21" customHeight="1" x14ac:dyDescent="0.2">
      <c r="A8" s="5" t="s">
        <v>16</v>
      </c>
      <c r="B8" s="11">
        <v>9</v>
      </c>
      <c r="C8" s="11">
        <v>31</v>
      </c>
      <c r="D8" s="36">
        <f t="shared" si="0"/>
        <v>244.44444444444446</v>
      </c>
      <c r="E8" s="11">
        <v>21</v>
      </c>
      <c r="F8" s="11">
        <v>10</v>
      </c>
      <c r="G8" s="36">
        <f t="shared" si="1"/>
        <v>-52.38095238095238</v>
      </c>
      <c r="H8" s="11">
        <v>0</v>
      </c>
      <c r="I8" s="9">
        <v>0</v>
      </c>
      <c r="J8" s="36" t="str">
        <f t="shared" si="2"/>
        <v/>
      </c>
      <c r="K8" s="11">
        <v>0</v>
      </c>
      <c r="L8" s="59">
        <v>0</v>
      </c>
      <c r="M8" s="36" t="str">
        <f t="shared" si="3"/>
        <v/>
      </c>
      <c r="N8" s="11">
        <v>0</v>
      </c>
      <c r="O8" s="59">
        <v>0</v>
      </c>
      <c r="P8" s="36" t="str">
        <f t="shared" si="4"/>
        <v/>
      </c>
      <c r="Q8" s="11">
        <v>0</v>
      </c>
      <c r="R8" s="59">
        <v>0</v>
      </c>
      <c r="S8" s="36" t="str">
        <f t="shared" si="5"/>
        <v/>
      </c>
      <c r="T8" s="11">
        <v>0</v>
      </c>
      <c r="U8" s="59">
        <v>0</v>
      </c>
      <c r="V8" s="36" t="str">
        <f t="shared" si="6"/>
        <v/>
      </c>
      <c r="W8" s="16">
        <v>0</v>
      </c>
      <c r="X8" s="17">
        <v>0</v>
      </c>
      <c r="Y8" s="45" t="str">
        <f t="shared" si="7"/>
        <v/>
      </c>
    </row>
    <row r="9" spans="1:25" ht="21" customHeight="1" x14ac:dyDescent="0.2">
      <c r="A9" s="5" t="s">
        <v>17</v>
      </c>
      <c r="B9" s="11">
        <v>114</v>
      </c>
      <c r="C9" s="11">
        <v>191</v>
      </c>
      <c r="D9" s="36">
        <f t="shared" si="0"/>
        <v>67.543859649122808</v>
      </c>
      <c r="E9" s="11">
        <v>95</v>
      </c>
      <c r="F9" s="11">
        <v>85</v>
      </c>
      <c r="G9" s="36">
        <f t="shared" si="1"/>
        <v>-10.526315789473685</v>
      </c>
      <c r="H9" s="11">
        <v>0</v>
      </c>
      <c r="I9" s="9">
        <v>0</v>
      </c>
      <c r="J9" s="36" t="str">
        <f t="shared" si="2"/>
        <v/>
      </c>
      <c r="K9" s="11">
        <v>0</v>
      </c>
      <c r="L9" s="59">
        <v>0</v>
      </c>
      <c r="M9" s="36" t="str">
        <f t="shared" si="3"/>
        <v/>
      </c>
      <c r="N9" s="11">
        <v>0</v>
      </c>
      <c r="O9" s="59">
        <v>0</v>
      </c>
      <c r="P9" s="36" t="str">
        <f t="shared" si="4"/>
        <v/>
      </c>
      <c r="Q9" s="11">
        <v>0</v>
      </c>
      <c r="R9" s="59">
        <v>0</v>
      </c>
      <c r="S9" s="36" t="str">
        <f t="shared" si="5"/>
        <v/>
      </c>
      <c r="T9" s="11">
        <v>0</v>
      </c>
      <c r="U9" s="59">
        <v>0</v>
      </c>
      <c r="V9" s="36" t="str">
        <f t="shared" si="6"/>
        <v/>
      </c>
      <c r="W9" s="16">
        <v>0</v>
      </c>
      <c r="X9" s="17">
        <v>0</v>
      </c>
      <c r="Y9" s="45" t="str">
        <f t="shared" si="7"/>
        <v/>
      </c>
    </row>
    <row r="10" spans="1:25" ht="21" customHeight="1" x14ac:dyDescent="0.2">
      <c r="A10" s="5" t="s">
        <v>18</v>
      </c>
      <c r="B10" s="11">
        <v>113</v>
      </c>
      <c r="C10" s="11">
        <v>111</v>
      </c>
      <c r="D10" s="36">
        <f t="shared" si="0"/>
        <v>-1.7699115044247788</v>
      </c>
      <c r="E10" s="11">
        <v>27</v>
      </c>
      <c r="F10" s="11">
        <v>6</v>
      </c>
      <c r="G10" s="36">
        <f t="shared" si="1"/>
        <v>-77.777777777777771</v>
      </c>
      <c r="H10" s="11">
        <v>0</v>
      </c>
      <c r="I10" s="9">
        <v>0</v>
      </c>
      <c r="J10" s="36" t="str">
        <f t="shared" si="2"/>
        <v/>
      </c>
      <c r="K10" s="11">
        <v>0</v>
      </c>
      <c r="L10" s="59">
        <v>0</v>
      </c>
      <c r="M10" s="36" t="str">
        <f t="shared" si="3"/>
        <v/>
      </c>
      <c r="N10" s="11">
        <v>0</v>
      </c>
      <c r="O10" s="59">
        <v>0</v>
      </c>
      <c r="P10" s="36" t="str">
        <f t="shared" si="4"/>
        <v/>
      </c>
      <c r="Q10" s="11">
        <v>0</v>
      </c>
      <c r="R10" s="59">
        <v>0</v>
      </c>
      <c r="S10" s="36" t="str">
        <f t="shared" si="5"/>
        <v/>
      </c>
      <c r="T10" s="11">
        <v>0</v>
      </c>
      <c r="U10" s="59">
        <v>0</v>
      </c>
      <c r="V10" s="36" t="str">
        <f t="shared" si="6"/>
        <v/>
      </c>
      <c r="W10" s="16">
        <v>0</v>
      </c>
      <c r="X10" s="17">
        <v>0</v>
      </c>
      <c r="Y10" s="45" t="str">
        <f t="shared" si="7"/>
        <v/>
      </c>
    </row>
    <row r="11" spans="1:25" ht="21" customHeight="1" x14ac:dyDescent="0.2">
      <c r="A11" s="7" t="s">
        <v>19</v>
      </c>
      <c r="B11" s="11">
        <v>113</v>
      </c>
      <c r="C11" s="11">
        <v>114</v>
      </c>
      <c r="D11" s="36">
        <f t="shared" si="0"/>
        <v>0.88495575221238942</v>
      </c>
      <c r="E11" s="11">
        <v>103</v>
      </c>
      <c r="F11" s="11">
        <v>38</v>
      </c>
      <c r="G11" s="36">
        <f t="shared" si="1"/>
        <v>-63.106796116504853</v>
      </c>
      <c r="H11" s="11">
        <v>0</v>
      </c>
      <c r="I11" s="10">
        <v>0</v>
      </c>
      <c r="J11" s="36" t="str">
        <f t="shared" si="2"/>
        <v/>
      </c>
      <c r="K11" s="11">
        <v>0</v>
      </c>
      <c r="L11" s="8">
        <v>0</v>
      </c>
      <c r="M11" s="36" t="str">
        <f t="shared" si="3"/>
        <v/>
      </c>
      <c r="N11" s="11">
        <v>0</v>
      </c>
      <c r="O11" s="8">
        <v>0</v>
      </c>
      <c r="P11" s="36" t="str">
        <f t="shared" si="4"/>
        <v/>
      </c>
      <c r="Q11" s="11">
        <v>0</v>
      </c>
      <c r="R11" s="8">
        <v>0</v>
      </c>
      <c r="S11" s="36" t="str">
        <f t="shared" si="5"/>
        <v/>
      </c>
      <c r="T11" s="11">
        <v>0</v>
      </c>
      <c r="U11" s="8">
        <v>0</v>
      </c>
      <c r="V11" s="36" t="str">
        <f t="shared" si="6"/>
        <v/>
      </c>
      <c r="W11" s="16">
        <v>0</v>
      </c>
      <c r="X11" s="18">
        <v>0</v>
      </c>
      <c r="Y11" s="45" t="str">
        <f t="shared" si="7"/>
        <v/>
      </c>
    </row>
    <row r="12" spans="1:25" ht="21" customHeight="1" x14ac:dyDescent="0.2">
      <c r="A12" s="5" t="s">
        <v>20</v>
      </c>
      <c r="B12" s="11">
        <v>99</v>
      </c>
      <c r="C12" s="11">
        <v>257</v>
      </c>
      <c r="D12" s="36">
        <f t="shared" si="0"/>
        <v>159.59595959595958</v>
      </c>
      <c r="E12" s="11">
        <v>104</v>
      </c>
      <c r="F12" s="11">
        <v>47</v>
      </c>
      <c r="G12" s="36">
        <f t="shared" si="1"/>
        <v>-54.807692307692307</v>
      </c>
      <c r="H12" s="11">
        <v>0</v>
      </c>
      <c r="I12" s="9">
        <v>0</v>
      </c>
      <c r="J12" s="36" t="str">
        <f t="shared" si="2"/>
        <v/>
      </c>
      <c r="K12" s="11">
        <v>0</v>
      </c>
      <c r="L12" s="59">
        <v>0</v>
      </c>
      <c r="M12" s="36" t="str">
        <f t="shared" si="3"/>
        <v/>
      </c>
      <c r="N12" s="11">
        <v>0</v>
      </c>
      <c r="O12" s="59">
        <v>0</v>
      </c>
      <c r="P12" s="36" t="str">
        <f t="shared" si="4"/>
        <v/>
      </c>
      <c r="Q12" s="11">
        <v>0</v>
      </c>
      <c r="R12" s="59">
        <v>0</v>
      </c>
      <c r="S12" s="36" t="str">
        <f t="shared" si="5"/>
        <v/>
      </c>
      <c r="T12" s="11">
        <v>0</v>
      </c>
      <c r="U12" s="59">
        <v>0</v>
      </c>
      <c r="V12" s="36" t="str">
        <f t="shared" si="6"/>
        <v/>
      </c>
      <c r="W12" s="16">
        <v>0</v>
      </c>
      <c r="X12" s="17">
        <v>0</v>
      </c>
      <c r="Y12" s="45" t="str">
        <f t="shared" si="7"/>
        <v/>
      </c>
    </row>
    <row r="13" spans="1:25" ht="21" customHeight="1" x14ac:dyDescent="0.2">
      <c r="A13" s="5" t="s">
        <v>84</v>
      </c>
      <c r="B13" s="11">
        <v>144</v>
      </c>
      <c r="C13" s="11">
        <v>247</v>
      </c>
      <c r="D13" s="36">
        <f t="shared" si="0"/>
        <v>71.527777777777771</v>
      </c>
      <c r="E13" s="11">
        <v>126</v>
      </c>
      <c r="F13" s="11">
        <v>70</v>
      </c>
      <c r="G13" s="36">
        <f t="shared" si="1"/>
        <v>-44.444444444444443</v>
      </c>
      <c r="H13" s="11">
        <v>0</v>
      </c>
      <c r="I13" s="9">
        <v>0</v>
      </c>
      <c r="J13" s="36" t="str">
        <f t="shared" si="2"/>
        <v/>
      </c>
      <c r="K13" s="11">
        <v>0</v>
      </c>
      <c r="L13" s="59">
        <v>0</v>
      </c>
      <c r="M13" s="36" t="str">
        <f t="shared" si="3"/>
        <v/>
      </c>
      <c r="N13" s="11">
        <v>0</v>
      </c>
      <c r="O13" s="59">
        <v>0</v>
      </c>
      <c r="P13" s="36" t="str">
        <f t="shared" si="4"/>
        <v/>
      </c>
      <c r="Q13" s="11">
        <v>0</v>
      </c>
      <c r="R13" s="59">
        <v>0</v>
      </c>
      <c r="S13" s="36" t="str">
        <f t="shared" si="5"/>
        <v/>
      </c>
      <c r="T13" s="11">
        <v>0</v>
      </c>
      <c r="U13" s="59">
        <v>0</v>
      </c>
      <c r="V13" s="36" t="str">
        <f t="shared" si="6"/>
        <v/>
      </c>
      <c r="W13" s="16">
        <v>0</v>
      </c>
      <c r="X13" s="17">
        <v>0</v>
      </c>
      <c r="Y13" s="45" t="str">
        <f t="shared" si="7"/>
        <v/>
      </c>
    </row>
    <row r="14" spans="1:25" ht="21" customHeight="1" x14ac:dyDescent="0.2">
      <c r="A14" s="5" t="s">
        <v>13</v>
      </c>
      <c r="B14" s="11">
        <v>82</v>
      </c>
      <c r="C14" s="11">
        <v>294</v>
      </c>
      <c r="D14" s="36">
        <f t="shared" si="0"/>
        <v>258.53658536585368</v>
      </c>
      <c r="E14" s="11">
        <v>65</v>
      </c>
      <c r="F14" s="11">
        <v>154</v>
      </c>
      <c r="G14" s="36">
        <f t="shared" si="1"/>
        <v>136.92307692307693</v>
      </c>
      <c r="H14" s="11">
        <v>0</v>
      </c>
      <c r="I14" s="9">
        <v>0</v>
      </c>
      <c r="J14" s="36" t="str">
        <f t="shared" si="2"/>
        <v/>
      </c>
      <c r="K14" s="11">
        <v>0</v>
      </c>
      <c r="L14" s="59">
        <v>0</v>
      </c>
      <c r="M14" s="36" t="str">
        <f t="shared" si="3"/>
        <v/>
      </c>
      <c r="N14" s="11">
        <v>0</v>
      </c>
      <c r="O14" s="59">
        <v>0</v>
      </c>
      <c r="P14" s="36" t="str">
        <f t="shared" si="4"/>
        <v/>
      </c>
      <c r="Q14" s="11">
        <v>0</v>
      </c>
      <c r="R14" s="59">
        <v>0</v>
      </c>
      <c r="S14" s="36" t="str">
        <f t="shared" si="5"/>
        <v/>
      </c>
      <c r="T14" s="11">
        <v>0</v>
      </c>
      <c r="U14" s="59">
        <v>0</v>
      </c>
      <c r="V14" s="36" t="str">
        <f t="shared" si="6"/>
        <v/>
      </c>
      <c r="W14" s="16">
        <v>0</v>
      </c>
      <c r="X14" s="17">
        <v>0</v>
      </c>
      <c r="Y14" s="45" t="str">
        <f t="shared" si="7"/>
        <v/>
      </c>
    </row>
    <row r="15" spans="1:25" ht="21" customHeight="1" x14ac:dyDescent="0.2">
      <c r="A15" s="5" t="s">
        <v>21</v>
      </c>
      <c r="B15" s="11">
        <v>135</v>
      </c>
      <c r="C15" s="11">
        <v>196</v>
      </c>
      <c r="D15" s="36">
        <f t="shared" si="0"/>
        <v>45.185185185185183</v>
      </c>
      <c r="E15" s="11">
        <v>88</v>
      </c>
      <c r="F15" s="11">
        <v>138</v>
      </c>
      <c r="G15" s="36">
        <f t="shared" si="1"/>
        <v>56.81818181818182</v>
      </c>
      <c r="H15" s="11">
        <v>0</v>
      </c>
      <c r="I15" s="9">
        <v>0</v>
      </c>
      <c r="J15" s="36" t="str">
        <f t="shared" si="2"/>
        <v/>
      </c>
      <c r="K15" s="11">
        <v>0</v>
      </c>
      <c r="L15" s="59">
        <v>0</v>
      </c>
      <c r="M15" s="36" t="str">
        <f t="shared" si="3"/>
        <v/>
      </c>
      <c r="N15" s="11">
        <v>0</v>
      </c>
      <c r="O15" s="59">
        <v>0</v>
      </c>
      <c r="P15" s="36" t="str">
        <f t="shared" si="4"/>
        <v/>
      </c>
      <c r="Q15" s="11">
        <v>0</v>
      </c>
      <c r="R15" s="59">
        <v>0</v>
      </c>
      <c r="S15" s="36" t="str">
        <f t="shared" si="5"/>
        <v/>
      </c>
      <c r="T15" s="11">
        <v>0</v>
      </c>
      <c r="U15" s="59">
        <v>0</v>
      </c>
      <c r="V15" s="36" t="str">
        <f t="shared" si="6"/>
        <v/>
      </c>
      <c r="W15" s="16">
        <v>0</v>
      </c>
      <c r="X15" s="17">
        <v>0</v>
      </c>
      <c r="Y15" s="45" t="str">
        <f t="shared" si="7"/>
        <v/>
      </c>
    </row>
    <row r="16" spans="1:25" ht="21" customHeight="1" x14ac:dyDescent="0.2">
      <c r="A16" s="5" t="s">
        <v>14</v>
      </c>
      <c r="B16" s="11">
        <v>115</v>
      </c>
      <c r="C16" s="11">
        <v>166</v>
      </c>
      <c r="D16" s="36">
        <f t="shared" si="0"/>
        <v>44.347826086956523</v>
      </c>
      <c r="E16" s="11">
        <v>74</v>
      </c>
      <c r="F16" s="11">
        <v>80</v>
      </c>
      <c r="G16" s="36">
        <f t="shared" si="1"/>
        <v>8.1081081081081088</v>
      </c>
      <c r="H16" s="11">
        <v>0</v>
      </c>
      <c r="I16" s="9">
        <v>0</v>
      </c>
      <c r="J16" s="36" t="str">
        <f t="shared" si="2"/>
        <v/>
      </c>
      <c r="K16" s="11">
        <v>0</v>
      </c>
      <c r="L16" s="59">
        <v>0</v>
      </c>
      <c r="M16" s="36" t="str">
        <f t="shared" si="3"/>
        <v/>
      </c>
      <c r="N16" s="11">
        <v>0</v>
      </c>
      <c r="O16" s="59">
        <v>0</v>
      </c>
      <c r="P16" s="36" t="str">
        <f t="shared" si="4"/>
        <v/>
      </c>
      <c r="Q16" s="11">
        <v>1</v>
      </c>
      <c r="R16" s="59">
        <v>0</v>
      </c>
      <c r="S16" s="36">
        <f t="shared" si="5"/>
        <v>-100</v>
      </c>
      <c r="T16" s="11">
        <v>0</v>
      </c>
      <c r="U16" s="59">
        <v>0</v>
      </c>
      <c r="V16" s="36" t="str">
        <f t="shared" si="6"/>
        <v/>
      </c>
      <c r="W16" s="16">
        <v>0</v>
      </c>
      <c r="X16" s="17">
        <v>0</v>
      </c>
      <c r="Y16" s="45" t="str">
        <f t="shared" si="7"/>
        <v/>
      </c>
    </row>
    <row r="17" spans="1:25" ht="21" customHeight="1" x14ac:dyDescent="0.2">
      <c r="A17" s="5" t="s">
        <v>22</v>
      </c>
      <c r="B17" s="11">
        <v>634</v>
      </c>
      <c r="C17" s="11">
        <v>897</v>
      </c>
      <c r="D17" s="36">
        <f t="shared" si="0"/>
        <v>41.482649842271293</v>
      </c>
      <c r="E17" s="11">
        <v>602</v>
      </c>
      <c r="F17" s="11">
        <v>548</v>
      </c>
      <c r="G17" s="36">
        <f t="shared" si="1"/>
        <v>-8.9700996677740861</v>
      </c>
      <c r="H17" s="11">
        <v>0</v>
      </c>
      <c r="I17" s="9">
        <v>0</v>
      </c>
      <c r="J17" s="36" t="str">
        <f t="shared" si="2"/>
        <v/>
      </c>
      <c r="K17" s="11">
        <v>0</v>
      </c>
      <c r="L17" s="59">
        <v>0</v>
      </c>
      <c r="M17" s="36" t="str">
        <f t="shared" si="3"/>
        <v/>
      </c>
      <c r="N17" s="11">
        <v>0</v>
      </c>
      <c r="O17" s="59">
        <v>0</v>
      </c>
      <c r="P17" s="36" t="str">
        <f t="shared" si="4"/>
        <v/>
      </c>
      <c r="Q17" s="11">
        <v>0</v>
      </c>
      <c r="R17" s="59">
        <v>0</v>
      </c>
      <c r="S17" s="36" t="str">
        <f t="shared" si="5"/>
        <v/>
      </c>
      <c r="T17" s="11">
        <v>0</v>
      </c>
      <c r="U17" s="59">
        <v>0</v>
      </c>
      <c r="V17" s="36" t="str">
        <f t="shared" si="6"/>
        <v/>
      </c>
      <c r="W17" s="16">
        <v>0</v>
      </c>
      <c r="X17" s="17">
        <v>0</v>
      </c>
      <c r="Y17" s="45" t="str">
        <f t="shared" si="7"/>
        <v/>
      </c>
    </row>
    <row r="18" spans="1:25" ht="21" customHeight="1" x14ac:dyDescent="0.2">
      <c r="A18" s="5" t="s">
        <v>23</v>
      </c>
      <c r="B18" s="11">
        <v>122</v>
      </c>
      <c r="C18" s="11">
        <v>121</v>
      </c>
      <c r="D18" s="36">
        <f t="shared" si="0"/>
        <v>-0.81967213114754101</v>
      </c>
      <c r="E18" s="11">
        <v>105</v>
      </c>
      <c r="F18" s="11">
        <v>96</v>
      </c>
      <c r="G18" s="36">
        <f t="shared" si="1"/>
        <v>-8.5714285714285712</v>
      </c>
      <c r="H18" s="11">
        <v>0</v>
      </c>
      <c r="I18" s="9">
        <v>0</v>
      </c>
      <c r="J18" s="36" t="str">
        <f t="shared" si="2"/>
        <v/>
      </c>
      <c r="K18" s="11">
        <v>0</v>
      </c>
      <c r="L18" s="59">
        <v>0</v>
      </c>
      <c r="M18" s="36" t="str">
        <f t="shared" si="3"/>
        <v/>
      </c>
      <c r="N18" s="11">
        <v>0</v>
      </c>
      <c r="O18" s="59">
        <v>0</v>
      </c>
      <c r="P18" s="36" t="str">
        <f t="shared" si="4"/>
        <v/>
      </c>
      <c r="Q18" s="11">
        <v>0</v>
      </c>
      <c r="R18" s="59">
        <v>0</v>
      </c>
      <c r="S18" s="36" t="str">
        <f t="shared" si="5"/>
        <v/>
      </c>
      <c r="T18" s="11">
        <v>1</v>
      </c>
      <c r="U18" s="59">
        <v>0</v>
      </c>
      <c r="V18" s="36">
        <f t="shared" si="6"/>
        <v>-100</v>
      </c>
      <c r="W18" s="16">
        <v>1</v>
      </c>
      <c r="X18" s="17">
        <v>0</v>
      </c>
      <c r="Y18" s="45">
        <f t="shared" si="7"/>
        <v>-100</v>
      </c>
    </row>
    <row r="19" spans="1:25" ht="21" customHeight="1" x14ac:dyDescent="0.2">
      <c r="A19" s="5" t="s">
        <v>24</v>
      </c>
      <c r="B19" s="11">
        <v>101</v>
      </c>
      <c r="C19" s="11">
        <v>90</v>
      </c>
      <c r="D19" s="36">
        <f t="shared" si="0"/>
        <v>-10.891089108910892</v>
      </c>
      <c r="E19" s="11">
        <v>75</v>
      </c>
      <c r="F19" s="11">
        <v>23</v>
      </c>
      <c r="G19" s="36">
        <f t="shared" si="1"/>
        <v>-69.333333333333329</v>
      </c>
      <c r="H19" s="11">
        <v>0</v>
      </c>
      <c r="I19" s="9">
        <v>0</v>
      </c>
      <c r="J19" s="36" t="str">
        <f t="shared" si="2"/>
        <v/>
      </c>
      <c r="K19" s="11">
        <v>0</v>
      </c>
      <c r="L19" s="59">
        <v>0</v>
      </c>
      <c r="M19" s="36" t="str">
        <f t="shared" si="3"/>
        <v/>
      </c>
      <c r="N19" s="11">
        <v>0</v>
      </c>
      <c r="O19" s="59">
        <v>0</v>
      </c>
      <c r="P19" s="36" t="str">
        <f t="shared" si="4"/>
        <v/>
      </c>
      <c r="Q19" s="11">
        <v>0</v>
      </c>
      <c r="R19" s="59">
        <v>0</v>
      </c>
      <c r="S19" s="36" t="str">
        <f t="shared" si="5"/>
        <v/>
      </c>
      <c r="T19" s="11">
        <v>0</v>
      </c>
      <c r="U19" s="59">
        <v>0</v>
      </c>
      <c r="V19" s="36" t="str">
        <f t="shared" si="6"/>
        <v/>
      </c>
      <c r="W19" s="16">
        <v>0</v>
      </c>
      <c r="X19" s="17">
        <v>0</v>
      </c>
      <c r="Y19" s="45" t="str">
        <f t="shared" si="7"/>
        <v/>
      </c>
    </row>
    <row r="20" spans="1:25" ht="21" customHeight="1" x14ac:dyDescent="0.2">
      <c r="A20" s="5" t="s">
        <v>25</v>
      </c>
      <c r="B20" s="11">
        <v>25</v>
      </c>
      <c r="C20" s="11">
        <v>93</v>
      </c>
      <c r="D20" s="36">
        <f t="shared" si="0"/>
        <v>272</v>
      </c>
      <c r="E20" s="11">
        <v>8</v>
      </c>
      <c r="F20" s="11">
        <v>81</v>
      </c>
      <c r="G20" s="36">
        <f t="shared" si="1"/>
        <v>912.5</v>
      </c>
      <c r="H20" s="11">
        <v>0</v>
      </c>
      <c r="I20" s="9">
        <v>1</v>
      </c>
      <c r="J20" s="36" t="str">
        <f t="shared" si="2"/>
        <v/>
      </c>
      <c r="K20" s="11">
        <v>0</v>
      </c>
      <c r="L20" s="59">
        <v>1</v>
      </c>
      <c r="M20" s="36" t="str">
        <f t="shared" si="3"/>
        <v/>
      </c>
      <c r="N20" s="11">
        <v>0</v>
      </c>
      <c r="O20" s="59">
        <v>0</v>
      </c>
      <c r="P20" s="36" t="str">
        <f t="shared" si="4"/>
        <v/>
      </c>
      <c r="Q20" s="11">
        <v>0</v>
      </c>
      <c r="R20" s="59">
        <v>0</v>
      </c>
      <c r="S20" s="36" t="str">
        <f t="shared" si="5"/>
        <v/>
      </c>
      <c r="T20" s="11">
        <v>0</v>
      </c>
      <c r="U20" s="59">
        <v>0</v>
      </c>
      <c r="V20" s="36" t="str">
        <f t="shared" si="6"/>
        <v/>
      </c>
      <c r="W20" s="16">
        <v>0</v>
      </c>
      <c r="X20" s="17">
        <v>0</v>
      </c>
      <c r="Y20" s="45" t="str">
        <f t="shared" si="7"/>
        <v/>
      </c>
    </row>
    <row r="21" spans="1:25" ht="21" customHeight="1" x14ac:dyDescent="0.2">
      <c r="A21" s="5" t="s">
        <v>26</v>
      </c>
      <c r="B21" s="11">
        <v>192</v>
      </c>
      <c r="C21" s="11">
        <v>188</v>
      </c>
      <c r="D21" s="36">
        <f t="shared" si="0"/>
        <v>-2.0833333333333335</v>
      </c>
      <c r="E21" s="11">
        <v>124</v>
      </c>
      <c r="F21" s="11">
        <v>83</v>
      </c>
      <c r="G21" s="36">
        <f t="shared" si="1"/>
        <v>-33.064516129032256</v>
      </c>
      <c r="H21" s="11">
        <v>0</v>
      </c>
      <c r="I21" s="9">
        <v>0</v>
      </c>
      <c r="J21" s="36" t="str">
        <f t="shared" si="2"/>
        <v/>
      </c>
      <c r="K21" s="11">
        <v>0</v>
      </c>
      <c r="L21" s="59">
        <v>0</v>
      </c>
      <c r="M21" s="36" t="str">
        <f t="shared" si="3"/>
        <v/>
      </c>
      <c r="N21" s="11">
        <v>0</v>
      </c>
      <c r="O21" s="59">
        <v>0</v>
      </c>
      <c r="P21" s="36" t="str">
        <f t="shared" si="4"/>
        <v/>
      </c>
      <c r="Q21" s="11">
        <v>0</v>
      </c>
      <c r="R21" s="59">
        <v>0</v>
      </c>
      <c r="S21" s="36" t="str">
        <f t="shared" si="5"/>
        <v/>
      </c>
      <c r="T21" s="11">
        <v>0</v>
      </c>
      <c r="U21" s="59">
        <v>0</v>
      </c>
      <c r="V21" s="36" t="str">
        <f t="shared" si="6"/>
        <v/>
      </c>
      <c r="W21" s="16">
        <v>0</v>
      </c>
      <c r="X21" s="17">
        <v>0</v>
      </c>
      <c r="Y21" s="45" t="str">
        <f t="shared" si="7"/>
        <v/>
      </c>
    </row>
    <row r="22" spans="1:25" ht="21" customHeight="1" x14ac:dyDescent="0.2">
      <c r="A22" s="5" t="s">
        <v>27</v>
      </c>
      <c r="B22" s="11">
        <v>63</v>
      </c>
      <c r="C22" s="11">
        <v>136</v>
      </c>
      <c r="D22" s="36">
        <f t="shared" si="0"/>
        <v>115.87301587301587</v>
      </c>
      <c r="E22" s="11">
        <v>62</v>
      </c>
      <c r="F22" s="11">
        <v>79</v>
      </c>
      <c r="G22" s="36">
        <f t="shared" si="1"/>
        <v>27.419354838709676</v>
      </c>
      <c r="H22" s="11">
        <v>0</v>
      </c>
      <c r="I22" s="9">
        <v>0</v>
      </c>
      <c r="J22" s="36" t="str">
        <f t="shared" si="2"/>
        <v/>
      </c>
      <c r="K22" s="11">
        <v>0</v>
      </c>
      <c r="L22" s="59">
        <v>0</v>
      </c>
      <c r="M22" s="36" t="str">
        <f t="shared" si="3"/>
        <v/>
      </c>
      <c r="N22" s="11">
        <v>0</v>
      </c>
      <c r="O22" s="59">
        <v>0</v>
      </c>
      <c r="P22" s="36" t="str">
        <f t="shared" si="4"/>
        <v/>
      </c>
      <c r="Q22" s="11">
        <v>0</v>
      </c>
      <c r="R22" s="59">
        <v>0</v>
      </c>
      <c r="S22" s="36" t="str">
        <f t="shared" si="5"/>
        <v/>
      </c>
      <c r="T22" s="11">
        <v>0</v>
      </c>
      <c r="U22" s="59">
        <v>0</v>
      </c>
      <c r="V22" s="36" t="str">
        <f t="shared" si="6"/>
        <v/>
      </c>
      <c r="W22" s="16">
        <v>0</v>
      </c>
      <c r="X22" s="17">
        <v>0</v>
      </c>
      <c r="Y22" s="45" t="str">
        <f t="shared" si="7"/>
        <v/>
      </c>
    </row>
    <row r="23" spans="1:25" ht="21" customHeight="1" x14ac:dyDescent="0.2">
      <c r="A23" s="5" t="s">
        <v>79</v>
      </c>
      <c r="B23" s="11">
        <v>4</v>
      </c>
      <c r="C23" s="11">
        <v>18</v>
      </c>
      <c r="D23" s="36">
        <f t="shared" si="0"/>
        <v>350</v>
      </c>
      <c r="E23" s="11">
        <v>2</v>
      </c>
      <c r="F23" s="11">
        <v>0</v>
      </c>
      <c r="G23" s="36">
        <f t="shared" si="1"/>
        <v>-100</v>
      </c>
      <c r="H23" s="11">
        <v>0</v>
      </c>
      <c r="I23" s="9">
        <v>0</v>
      </c>
      <c r="J23" s="36" t="str">
        <f t="shared" si="2"/>
        <v/>
      </c>
      <c r="K23" s="11">
        <v>0</v>
      </c>
      <c r="L23" s="59">
        <v>0</v>
      </c>
      <c r="M23" s="36" t="str">
        <f t="shared" si="3"/>
        <v/>
      </c>
      <c r="N23" s="11">
        <v>0</v>
      </c>
      <c r="O23" s="59">
        <v>0</v>
      </c>
      <c r="P23" s="36" t="str">
        <f t="shared" si="4"/>
        <v/>
      </c>
      <c r="Q23" s="11">
        <v>0</v>
      </c>
      <c r="R23" s="59">
        <v>0</v>
      </c>
      <c r="S23" s="36" t="str">
        <f t="shared" si="5"/>
        <v/>
      </c>
      <c r="T23" s="11">
        <v>0</v>
      </c>
      <c r="U23" s="59">
        <v>0</v>
      </c>
      <c r="V23" s="36" t="str">
        <f t="shared" si="6"/>
        <v/>
      </c>
      <c r="W23" s="16">
        <v>0</v>
      </c>
      <c r="X23" s="17">
        <v>0</v>
      </c>
      <c r="Y23" s="45" t="str">
        <f t="shared" si="7"/>
        <v/>
      </c>
    </row>
    <row r="24" spans="1:25" ht="21" customHeight="1" x14ac:dyDescent="0.2">
      <c r="A24" s="5" t="s">
        <v>80</v>
      </c>
      <c r="B24" s="11">
        <v>100</v>
      </c>
      <c r="C24" s="11">
        <v>356</v>
      </c>
      <c r="D24" s="36">
        <f t="shared" si="0"/>
        <v>256</v>
      </c>
      <c r="E24" s="11">
        <v>48</v>
      </c>
      <c r="F24" s="11">
        <v>103</v>
      </c>
      <c r="G24" s="36">
        <f t="shared" si="1"/>
        <v>114.58333333333333</v>
      </c>
      <c r="H24" s="11">
        <v>0</v>
      </c>
      <c r="I24" s="59">
        <v>0</v>
      </c>
      <c r="J24" s="36" t="str">
        <f t="shared" si="2"/>
        <v/>
      </c>
      <c r="K24" s="11">
        <v>0</v>
      </c>
      <c r="L24" s="59">
        <v>0</v>
      </c>
      <c r="M24" s="36" t="str">
        <f t="shared" si="3"/>
        <v/>
      </c>
      <c r="N24" s="11">
        <v>0</v>
      </c>
      <c r="O24" s="59">
        <v>0</v>
      </c>
      <c r="P24" s="36" t="str">
        <f t="shared" si="4"/>
        <v/>
      </c>
      <c r="Q24" s="11">
        <v>0</v>
      </c>
      <c r="R24" s="9">
        <v>0</v>
      </c>
      <c r="S24" s="36" t="str">
        <f t="shared" si="5"/>
        <v/>
      </c>
      <c r="T24" s="11">
        <v>0</v>
      </c>
      <c r="U24" s="9">
        <v>0</v>
      </c>
      <c r="V24" s="36" t="str">
        <f t="shared" si="6"/>
        <v/>
      </c>
      <c r="W24" s="16">
        <v>0</v>
      </c>
      <c r="X24" s="19">
        <v>0</v>
      </c>
      <c r="Y24" s="45" t="str">
        <f t="shared" si="7"/>
        <v/>
      </c>
    </row>
    <row r="25" spans="1:25" ht="21" customHeight="1" x14ac:dyDescent="0.2">
      <c r="A25" s="5" t="s">
        <v>85</v>
      </c>
      <c r="B25" s="11">
        <v>60</v>
      </c>
      <c r="C25" s="11">
        <v>157</v>
      </c>
      <c r="D25" s="36">
        <f t="shared" si="0"/>
        <v>161.66666666666666</v>
      </c>
      <c r="E25" s="11">
        <v>56</v>
      </c>
      <c r="F25" s="11">
        <v>78</v>
      </c>
      <c r="G25" s="36">
        <f t="shared" si="1"/>
        <v>39.285714285714285</v>
      </c>
      <c r="H25" s="11">
        <v>0</v>
      </c>
      <c r="I25" s="59">
        <v>0</v>
      </c>
      <c r="J25" s="36" t="str">
        <f t="shared" si="2"/>
        <v/>
      </c>
      <c r="K25" s="11">
        <v>0</v>
      </c>
      <c r="L25" s="59">
        <v>0</v>
      </c>
      <c r="M25" s="36" t="str">
        <f t="shared" si="3"/>
        <v/>
      </c>
      <c r="N25" s="11">
        <v>0</v>
      </c>
      <c r="O25" s="59">
        <v>0</v>
      </c>
      <c r="P25" s="36" t="str">
        <f t="shared" si="4"/>
        <v/>
      </c>
      <c r="Q25" s="11">
        <v>0</v>
      </c>
      <c r="R25" s="59">
        <v>0</v>
      </c>
      <c r="S25" s="36" t="str">
        <f t="shared" si="5"/>
        <v/>
      </c>
      <c r="T25" s="11">
        <v>0</v>
      </c>
      <c r="U25" s="59">
        <v>0</v>
      </c>
      <c r="V25" s="36" t="str">
        <f t="shared" si="6"/>
        <v/>
      </c>
      <c r="W25" s="16">
        <v>0</v>
      </c>
      <c r="X25" s="17">
        <v>0</v>
      </c>
      <c r="Y25" s="45" t="str">
        <f t="shared" si="7"/>
        <v/>
      </c>
    </row>
    <row r="26" spans="1:25" ht="21" customHeight="1" x14ac:dyDescent="0.2">
      <c r="A26" s="5" t="s">
        <v>86</v>
      </c>
      <c r="B26" s="11">
        <v>77</v>
      </c>
      <c r="C26" s="11">
        <v>124</v>
      </c>
      <c r="D26" s="36">
        <f t="shared" si="0"/>
        <v>61.038961038961041</v>
      </c>
      <c r="E26" s="11">
        <v>67</v>
      </c>
      <c r="F26" s="11">
        <v>63</v>
      </c>
      <c r="G26" s="36">
        <f t="shared" si="1"/>
        <v>-5.9701492537313436</v>
      </c>
      <c r="H26" s="11">
        <v>0</v>
      </c>
      <c r="I26" s="59">
        <v>3</v>
      </c>
      <c r="J26" s="36" t="str">
        <f t="shared" si="2"/>
        <v/>
      </c>
      <c r="K26" s="11">
        <v>0</v>
      </c>
      <c r="L26" s="59">
        <v>0</v>
      </c>
      <c r="M26" s="36" t="str">
        <f t="shared" si="3"/>
        <v/>
      </c>
      <c r="N26" s="11">
        <v>0</v>
      </c>
      <c r="O26" s="59">
        <v>0</v>
      </c>
      <c r="P26" s="36" t="str">
        <f t="shared" si="4"/>
        <v/>
      </c>
      <c r="Q26" s="11">
        <v>0</v>
      </c>
      <c r="R26" s="59">
        <v>0</v>
      </c>
      <c r="S26" s="36" t="str">
        <f t="shared" si="5"/>
        <v/>
      </c>
      <c r="T26" s="11">
        <v>0</v>
      </c>
      <c r="U26" s="59">
        <v>0</v>
      </c>
      <c r="V26" s="36" t="str">
        <f t="shared" si="6"/>
        <v/>
      </c>
      <c r="W26" s="16">
        <v>0</v>
      </c>
      <c r="X26" s="17">
        <v>0</v>
      </c>
      <c r="Y26" s="45" t="str">
        <f t="shared" si="7"/>
        <v/>
      </c>
    </row>
    <row r="27" spans="1:25" ht="21" customHeight="1" x14ac:dyDescent="0.2">
      <c r="A27" s="5" t="s">
        <v>28</v>
      </c>
      <c r="B27" s="11">
        <v>24</v>
      </c>
      <c r="C27" s="6">
        <v>42</v>
      </c>
      <c r="D27" s="36">
        <f t="shared" si="0"/>
        <v>75</v>
      </c>
      <c r="E27" s="11">
        <v>8</v>
      </c>
      <c r="F27" s="6">
        <v>7</v>
      </c>
      <c r="G27" s="36">
        <f t="shared" si="1"/>
        <v>-12.5</v>
      </c>
      <c r="H27" s="6">
        <v>0</v>
      </c>
      <c r="I27" s="59">
        <v>0</v>
      </c>
      <c r="J27" s="36" t="str">
        <f t="shared" si="2"/>
        <v/>
      </c>
      <c r="K27" s="11">
        <v>0</v>
      </c>
      <c r="L27" s="59">
        <v>0</v>
      </c>
      <c r="M27" s="36" t="str">
        <f t="shared" si="3"/>
        <v/>
      </c>
      <c r="N27" s="59">
        <v>0</v>
      </c>
      <c r="O27" s="59">
        <v>0</v>
      </c>
      <c r="P27" s="36" t="str">
        <f t="shared" si="4"/>
        <v/>
      </c>
      <c r="Q27" s="11">
        <v>0</v>
      </c>
      <c r="R27" s="59">
        <v>0</v>
      </c>
      <c r="S27" s="36" t="str">
        <f t="shared" si="5"/>
        <v/>
      </c>
      <c r="T27" s="11">
        <v>0</v>
      </c>
      <c r="U27" s="59">
        <v>0</v>
      </c>
      <c r="V27" s="36" t="str">
        <f t="shared" si="6"/>
        <v/>
      </c>
      <c r="W27" s="16">
        <v>0</v>
      </c>
      <c r="X27" s="17">
        <v>0</v>
      </c>
      <c r="Y27" s="45" t="str">
        <f t="shared" si="7"/>
        <v/>
      </c>
    </row>
    <row r="28" spans="1:25" ht="21.75" customHeight="1" x14ac:dyDescent="0.2">
      <c r="A28" s="5" t="s">
        <v>88</v>
      </c>
      <c r="B28" s="64">
        <v>15</v>
      </c>
      <c r="C28" s="64">
        <v>10</v>
      </c>
      <c r="D28" s="36">
        <f t="shared" si="0"/>
        <v>-33.333333333333336</v>
      </c>
      <c r="E28" s="64">
        <v>9</v>
      </c>
      <c r="F28" s="64">
        <v>3</v>
      </c>
      <c r="G28" s="36">
        <f t="shared" si="1"/>
        <v>-66.666666666666671</v>
      </c>
      <c r="H28" s="64">
        <v>0</v>
      </c>
      <c r="I28" s="64">
        <v>0</v>
      </c>
      <c r="J28" s="36" t="str">
        <f t="shared" si="2"/>
        <v/>
      </c>
      <c r="K28" s="64">
        <v>0</v>
      </c>
      <c r="L28" s="64">
        <v>0</v>
      </c>
      <c r="M28" s="36" t="str">
        <f t="shared" si="3"/>
        <v/>
      </c>
      <c r="N28" s="64">
        <v>0</v>
      </c>
      <c r="O28" s="64">
        <v>0</v>
      </c>
      <c r="P28" s="36" t="str">
        <f t="shared" si="4"/>
        <v/>
      </c>
      <c r="Q28" s="64">
        <v>0</v>
      </c>
      <c r="R28" s="64">
        <v>0</v>
      </c>
      <c r="S28" s="36" t="str">
        <f t="shared" si="5"/>
        <v/>
      </c>
      <c r="T28" s="64">
        <v>0</v>
      </c>
      <c r="U28" s="64">
        <v>0</v>
      </c>
      <c r="V28" s="36" t="str">
        <f t="shared" si="6"/>
        <v/>
      </c>
      <c r="W28" s="64">
        <v>0</v>
      </c>
      <c r="X28" s="64">
        <v>0</v>
      </c>
      <c r="Y28" s="45" t="str">
        <f t="shared" si="7"/>
        <v/>
      </c>
    </row>
    <row r="29" spans="1:25" ht="21.75" customHeight="1" x14ac:dyDescent="0.2">
      <c r="A29" s="5" t="s">
        <v>87</v>
      </c>
      <c r="B29" s="64">
        <v>0</v>
      </c>
      <c r="C29" s="64">
        <v>2</v>
      </c>
      <c r="D29" s="36" t="str">
        <f t="shared" si="0"/>
        <v/>
      </c>
      <c r="E29" s="64">
        <v>0</v>
      </c>
      <c r="F29" s="64">
        <v>0</v>
      </c>
      <c r="G29" s="36" t="str">
        <f t="shared" si="1"/>
        <v/>
      </c>
      <c r="H29" s="64">
        <v>0</v>
      </c>
      <c r="I29" s="64">
        <v>0</v>
      </c>
      <c r="J29" s="36" t="str">
        <f t="shared" si="2"/>
        <v/>
      </c>
      <c r="K29" s="64">
        <v>0</v>
      </c>
      <c r="L29" s="64">
        <v>0</v>
      </c>
      <c r="M29" s="36" t="str">
        <f t="shared" si="3"/>
        <v/>
      </c>
      <c r="N29" s="64">
        <v>0</v>
      </c>
      <c r="O29" s="64">
        <v>0</v>
      </c>
      <c r="P29" s="36" t="str">
        <f t="shared" si="4"/>
        <v/>
      </c>
      <c r="Q29" s="64">
        <v>0</v>
      </c>
      <c r="R29" s="64">
        <v>0</v>
      </c>
      <c r="S29" s="36" t="str">
        <f t="shared" si="5"/>
        <v/>
      </c>
      <c r="T29" s="64">
        <v>0</v>
      </c>
      <c r="U29" s="64">
        <v>0</v>
      </c>
      <c r="V29" s="36" t="str">
        <f t="shared" si="6"/>
        <v/>
      </c>
      <c r="W29" s="64">
        <v>0</v>
      </c>
      <c r="X29" s="64">
        <v>0</v>
      </c>
      <c r="Y29" s="45" t="str">
        <f t="shared" si="7"/>
        <v/>
      </c>
    </row>
    <row r="30" spans="1:25" ht="21.75" customHeight="1" x14ac:dyDescent="0.2">
      <c r="A30" s="5" t="s">
        <v>29</v>
      </c>
      <c r="B30" s="64">
        <v>117</v>
      </c>
      <c r="C30" s="64">
        <v>31</v>
      </c>
      <c r="D30" s="36">
        <f t="shared" si="0"/>
        <v>-73.504273504273499</v>
      </c>
      <c r="E30" s="64">
        <v>79</v>
      </c>
      <c r="F30" s="64">
        <v>24</v>
      </c>
      <c r="G30" s="36">
        <f t="shared" si="1"/>
        <v>-69.620253164556956</v>
      </c>
      <c r="H30" s="64">
        <v>0</v>
      </c>
      <c r="I30" s="64">
        <v>0</v>
      </c>
      <c r="J30" s="36" t="str">
        <f t="shared" si="2"/>
        <v/>
      </c>
      <c r="K30" s="64">
        <v>0</v>
      </c>
      <c r="L30" s="64">
        <v>0</v>
      </c>
      <c r="M30" s="36" t="str">
        <f t="shared" si="3"/>
        <v/>
      </c>
      <c r="N30" s="64">
        <v>0</v>
      </c>
      <c r="O30" s="64">
        <v>0</v>
      </c>
      <c r="P30" s="36" t="str">
        <f t="shared" si="4"/>
        <v/>
      </c>
      <c r="Q30" s="64">
        <v>0</v>
      </c>
      <c r="R30" s="64">
        <v>0</v>
      </c>
      <c r="S30" s="36" t="str">
        <f t="shared" si="5"/>
        <v/>
      </c>
      <c r="T30" s="64">
        <v>0</v>
      </c>
      <c r="U30" s="64">
        <v>0</v>
      </c>
      <c r="V30" s="36" t="str">
        <f t="shared" si="6"/>
        <v/>
      </c>
      <c r="W30" s="64">
        <v>0</v>
      </c>
      <c r="X30" s="64">
        <v>0</v>
      </c>
      <c r="Y30" s="45" t="str">
        <f t="shared" si="7"/>
        <v/>
      </c>
    </row>
  </sheetData>
  <mergeCells count="10">
    <mergeCell ref="A2:A4"/>
    <mergeCell ref="E2:G3"/>
    <mergeCell ref="H2:Y2"/>
    <mergeCell ref="T3:V3"/>
    <mergeCell ref="W3:Y3"/>
    <mergeCell ref="H3:J3"/>
    <mergeCell ref="K3:M3"/>
    <mergeCell ref="N3:P3"/>
    <mergeCell ref="Q3:S3"/>
    <mergeCell ref="B2:D3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view="pageBreakPreview" zoomScale="75" zoomScaleNormal="100" zoomScaleSheetLayoutView="75" workbookViewId="0">
      <selection activeCell="P18" sqref="P18"/>
    </sheetView>
  </sheetViews>
  <sheetFormatPr defaultRowHeight="12.75" x14ac:dyDescent="0.2"/>
  <cols>
    <col min="1" max="1" width="28" customWidth="1"/>
  </cols>
  <sheetData>
    <row r="1" spans="1:31" ht="18.75" x14ac:dyDescent="0.3">
      <c r="A1" s="14" t="s">
        <v>72</v>
      </c>
    </row>
    <row r="2" spans="1:31" ht="15.75" customHeight="1" x14ac:dyDescent="0.2">
      <c r="A2" s="74" t="s">
        <v>0</v>
      </c>
      <c r="B2" s="77" t="s">
        <v>78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9"/>
    </row>
    <row r="3" spans="1:31" ht="45" customHeight="1" x14ac:dyDescent="0.2">
      <c r="A3" s="75"/>
      <c r="B3" s="77" t="s">
        <v>55</v>
      </c>
      <c r="C3" s="78"/>
      <c r="D3" s="79"/>
      <c r="E3" s="77" t="s">
        <v>52</v>
      </c>
      <c r="F3" s="78"/>
      <c r="G3" s="79"/>
      <c r="H3" s="77" t="s">
        <v>56</v>
      </c>
      <c r="I3" s="78"/>
      <c r="J3" s="79"/>
      <c r="K3" s="77" t="s">
        <v>52</v>
      </c>
      <c r="L3" s="78"/>
      <c r="M3" s="79"/>
      <c r="N3" s="77" t="s">
        <v>57</v>
      </c>
      <c r="O3" s="78"/>
      <c r="P3" s="79"/>
      <c r="Q3" s="77" t="s">
        <v>52</v>
      </c>
      <c r="R3" s="78"/>
      <c r="S3" s="79"/>
      <c r="T3" s="77" t="s">
        <v>58</v>
      </c>
      <c r="U3" s="78"/>
      <c r="V3" s="79"/>
      <c r="W3" s="77" t="s">
        <v>52</v>
      </c>
      <c r="X3" s="78"/>
      <c r="Y3" s="79"/>
      <c r="Z3" s="77" t="s">
        <v>59</v>
      </c>
      <c r="AA3" s="78"/>
      <c r="AB3" s="79"/>
      <c r="AC3" s="77" t="s">
        <v>52</v>
      </c>
      <c r="AD3" s="78"/>
      <c r="AE3" s="79"/>
    </row>
    <row r="4" spans="1:31" x14ac:dyDescent="0.2">
      <c r="A4" s="76"/>
      <c r="B4" s="69" t="s">
        <v>1</v>
      </c>
      <c r="C4" s="69" t="s">
        <v>2</v>
      </c>
      <c r="D4" s="69" t="s">
        <v>3</v>
      </c>
      <c r="E4" s="69" t="s">
        <v>1</v>
      </c>
      <c r="F4" s="69" t="s">
        <v>2</v>
      </c>
      <c r="G4" s="69" t="s">
        <v>3</v>
      </c>
      <c r="H4" s="69" t="s">
        <v>1</v>
      </c>
      <c r="I4" s="69" t="s">
        <v>2</v>
      </c>
      <c r="J4" s="69" t="s">
        <v>3</v>
      </c>
      <c r="K4" s="69" t="s">
        <v>1</v>
      </c>
      <c r="L4" s="69" t="s">
        <v>2</v>
      </c>
      <c r="M4" s="69" t="s">
        <v>3</v>
      </c>
      <c r="N4" s="69" t="s">
        <v>1</v>
      </c>
      <c r="O4" s="69" t="s">
        <v>2</v>
      </c>
      <c r="P4" s="69" t="s">
        <v>3</v>
      </c>
      <c r="Q4" s="69" t="s">
        <v>1</v>
      </c>
      <c r="R4" s="69" t="s">
        <v>2</v>
      </c>
      <c r="S4" s="69" t="s">
        <v>3</v>
      </c>
      <c r="T4" s="69" t="s">
        <v>1</v>
      </c>
      <c r="U4" s="69" t="s">
        <v>2</v>
      </c>
      <c r="V4" s="69" t="s">
        <v>3</v>
      </c>
      <c r="W4" s="69" t="s">
        <v>1</v>
      </c>
      <c r="X4" s="69" t="s">
        <v>2</v>
      </c>
      <c r="Y4" s="69" t="s">
        <v>3</v>
      </c>
      <c r="Z4" s="69" t="s">
        <v>1</v>
      </c>
      <c r="AA4" s="69" t="s">
        <v>2</v>
      </c>
      <c r="AB4" s="69" t="s">
        <v>3</v>
      </c>
      <c r="AC4" s="69" t="s">
        <v>1</v>
      </c>
      <c r="AD4" s="69" t="s">
        <v>2</v>
      </c>
      <c r="AE4" s="69" t="s">
        <v>3</v>
      </c>
    </row>
    <row r="5" spans="1:31" ht="15.75" x14ac:dyDescent="0.2">
      <c r="A5" s="70"/>
      <c r="B5" s="70">
        <v>26</v>
      </c>
      <c r="C5" s="70">
        <v>27</v>
      </c>
      <c r="D5" s="70">
        <v>28</v>
      </c>
      <c r="E5" s="70">
        <v>29</v>
      </c>
      <c r="F5" s="70">
        <v>30</v>
      </c>
      <c r="G5" s="70">
        <v>31</v>
      </c>
      <c r="H5" s="70">
        <v>32</v>
      </c>
      <c r="I5" s="70">
        <v>33</v>
      </c>
      <c r="J5" s="70">
        <v>34</v>
      </c>
      <c r="K5" s="70">
        <v>35</v>
      </c>
      <c r="L5" s="70">
        <v>36</v>
      </c>
      <c r="M5" s="70">
        <v>37</v>
      </c>
      <c r="N5" s="70">
        <v>38</v>
      </c>
      <c r="O5" s="70">
        <v>39</v>
      </c>
      <c r="P5" s="70">
        <v>40</v>
      </c>
      <c r="Q5" s="70">
        <v>41</v>
      </c>
      <c r="R5" s="70">
        <v>42</v>
      </c>
      <c r="S5" s="70">
        <v>43</v>
      </c>
      <c r="T5" s="70">
        <v>44</v>
      </c>
      <c r="U5" s="70">
        <v>45</v>
      </c>
      <c r="V5" s="70">
        <v>46</v>
      </c>
      <c r="W5" s="70">
        <v>47</v>
      </c>
      <c r="X5" s="70">
        <v>48</v>
      </c>
      <c r="Y5" s="70">
        <v>49</v>
      </c>
      <c r="Z5" s="70">
        <v>50</v>
      </c>
      <c r="AA5" s="70">
        <v>51</v>
      </c>
      <c r="AB5" s="70">
        <v>52</v>
      </c>
      <c r="AC5" s="70">
        <v>53</v>
      </c>
      <c r="AD5" s="70">
        <v>54</v>
      </c>
      <c r="AE5" s="70">
        <v>55</v>
      </c>
    </row>
    <row r="6" spans="1:31" s="37" customFormat="1" ht="22.5" customHeight="1" x14ac:dyDescent="0.2">
      <c r="A6" s="48" t="s">
        <v>15</v>
      </c>
      <c r="B6" s="49">
        <v>111</v>
      </c>
      <c r="C6" s="51">
        <v>251</v>
      </c>
      <c r="D6" s="45">
        <f t="shared" ref="D6:D30" si="0">IF(B6=0,"",(C6-B6)*100/B6)</f>
        <v>126.12612612612612</v>
      </c>
      <c r="E6" s="52">
        <v>56</v>
      </c>
      <c r="F6" s="53">
        <v>116</v>
      </c>
      <c r="G6" s="45">
        <f t="shared" ref="G6:G30" si="1">IF(E6=0,"",(F6-E6)*100/E6)</f>
        <v>107.14285714285714</v>
      </c>
      <c r="H6" s="52">
        <v>22</v>
      </c>
      <c r="I6" s="54">
        <v>17</v>
      </c>
      <c r="J6" s="45">
        <f t="shared" ref="J6:J30" si="2">IF(H6=0,"",(I6-H6)*100/H6)</f>
        <v>-22.727272727272727</v>
      </c>
      <c r="K6" s="52">
        <v>14</v>
      </c>
      <c r="L6" s="53">
        <v>14</v>
      </c>
      <c r="M6" s="45">
        <f t="shared" ref="M6:M30" si="3">IF(K6=0,"",(L6-K6)*100/K6)</f>
        <v>0</v>
      </c>
      <c r="N6" s="52">
        <v>6</v>
      </c>
      <c r="O6" s="53">
        <v>7</v>
      </c>
      <c r="P6" s="45">
        <f t="shared" ref="P6:P30" si="4">IF(N6=0,"",(O6-N6)*100/N6)</f>
        <v>16.666666666666668</v>
      </c>
      <c r="Q6" s="52">
        <v>4</v>
      </c>
      <c r="R6" s="53">
        <v>2</v>
      </c>
      <c r="S6" s="45">
        <f t="shared" ref="S6:S30" si="5">IF(Q6=0,"",(R6-Q6)*100/Q6)</f>
        <v>-50</v>
      </c>
      <c r="T6" s="52">
        <v>24</v>
      </c>
      <c r="U6" s="53">
        <v>33</v>
      </c>
      <c r="V6" s="45">
        <f t="shared" ref="V6:V30" si="6">IF(T6=0,"",(U6-T6)*100/T6)</f>
        <v>37.5</v>
      </c>
      <c r="W6" s="52">
        <v>6</v>
      </c>
      <c r="X6" s="53">
        <v>17</v>
      </c>
      <c r="Y6" s="45">
        <f t="shared" ref="Y6:Y30" si="7">IF(W6=0,"",(X6-W6)*100/W6)</f>
        <v>183.33333333333334</v>
      </c>
      <c r="Z6" s="52">
        <v>405</v>
      </c>
      <c r="AA6" s="53">
        <v>731</v>
      </c>
      <c r="AB6" s="45">
        <f t="shared" ref="AB6:AB30" si="8">IF(Z6=0,"",(AA6-Z6)*100/Z6)</f>
        <v>80.493827160493822</v>
      </c>
      <c r="AC6" s="52">
        <v>277</v>
      </c>
      <c r="AD6" s="53">
        <v>312</v>
      </c>
      <c r="AE6" s="45">
        <f t="shared" ref="AE6:AE30" si="9">IF(AC6=0,"",(AD6-AC6)*100/AC6)</f>
        <v>12.635379061371841</v>
      </c>
    </row>
    <row r="7" spans="1:31" ht="22.5" customHeight="1" x14ac:dyDescent="0.2">
      <c r="A7" s="35" t="s">
        <v>89</v>
      </c>
      <c r="B7" s="11">
        <v>9</v>
      </c>
      <c r="C7" s="59">
        <v>32</v>
      </c>
      <c r="D7" s="45">
        <f t="shared" si="0"/>
        <v>255.55555555555554</v>
      </c>
      <c r="E7" s="16">
        <v>2</v>
      </c>
      <c r="F7" s="17">
        <v>6</v>
      </c>
      <c r="G7" s="45">
        <f t="shared" si="1"/>
        <v>200</v>
      </c>
      <c r="H7" s="16">
        <v>0</v>
      </c>
      <c r="I7" s="19">
        <v>0</v>
      </c>
      <c r="J7" s="45" t="str">
        <f t="shared" si="2"/>
        <v/>
      </c>
      <c r="K7" s="16">
        <v>0</v>
      </c>
      <c r="L7" s="17">
        <v>0</v>
      </c>
      <c r="M7" s="45" t="str">
        <f t="shared" si="3"/>
        <v/>
      </c>
      <c r="N7" s="16">
        <v>0</v>
      </c>
      <c r="O7" s="17">
        <v>0</v>
      </c>
      <c r="P7" s="45" t="str">
        <f t="shared" si="4"/>
        <v/>
      </c>
      <c r="Q7" s="16">
        <v>0</v>
      </c>
      <c r="R7" s="17">
        <v>0</v>
      </c>
      <c r="S7" s="45" t="str">
        <f t="shared" si="5"/>
        <v/>
      </c>
      <c r="T7" s="16">
        <v>3</v>
      </c>
      <c r="U7" s="17">
        <v>3</v>
      </c>
      <c r="V7" s="45">
        <f t="shared" si="6"/>
        <v>0</v>
      </c>
      <c r="W7" s="16">
        <v>0</v>
      </c>
      <c r="X7" s="17">
        <v>0</v>
      </c>
      <c r="Y7" s="45" t="str">
        <f t="shared" si="7"/>
        <v/>
      </c>
      <c r="Z7" s="16">
        <v>14</v>
      </c>
      <c r="AA7" s="17">
        <v>60</v>
      </c>
      <c r="AB7" s="45">
        <f t="shared" si="8"/>
        <v>328.57142857142856</v>
      </c>
      <c r="AC7" s="16">
        <v>2</v>
      </c>
      <c r="AD7" s="17">
        <v>10</v>
      </c>
      <c r="AE7" s="45">
        <f t="shared" si="9"/>
        <v>400</v>
      </c>
    </row>
    <row r="8" spans="1:31" ht="22.5" customHeight="1" x14ac:dyDescent="0.2">
      <c r="A8" s="5" t="s">
        <v>16</v>
      </c>
      <c r="B8" s="11">
        <v>0</v>
      </c>
      <c r="C8" s="59">
        <v>2</v>
      </c>
      <c r="D8" s="45" t="str">
        <f t="shared" si="0"/>
        <v/>
      </c>
      <c r="E8" s="16">
        <v>0</v>
      </c>
      <c r="F8" s="17">
        <v>1</v>
      </c>
      <c r="G8" s="45" t="str">
        <f t="shared" si="1"/>
        <v/>
      </c>
      <c r="H8" s="16">
        <v>1</v>
      </c>
      <c r="I8" s="19">
        <v>1</v>
      </c>
      <c r="J8" s="45">
        <f t="shared" si="2"/>
        <v>0</v>
      </c>
      <c r="K8" s="16">
        <v>2</v>
      </c>
      <c r="L8" s="17">
        <v>2</v>
      </c>
      <c r="M8" s="45">
        <f t="shared" si="3"/>
        <v>0</v>
      </c>
      <c r="N8" s="16">
        <v>0</v>
      </c>
      <c r="O8" s="17">
        <v>0</v>
      </c>
      <c r="P8" s="45" t="str">
        <f t="shared" si="4"/>
        <v/>
      </c>
      <c r="Q8" s="16">
        <v>0</v>
      </c>
      <c r="R8" s="17">
        <v>0</v>
      </c>
      <c r="S8" s="45" t="str">
        <f t="shared" si="5"/>
        <v/>
      </c>
      <c r="T8" s="16">
        <v>5</v>
      </c>
      <c r="U8" s="17">
        <v>0</v>
      </c>
      <c r="V8" s="45">
        <f t="shared" si="6"/>
        <v>-100</v>
      </c>
      <c r="W8" s="16">
        <v>1</v>
      </c>
      <c r="X8" s="17">
        <v>0</v>
      </c>
      <c r="Y8" s="45">
        <f t="shared" si="7"/>
        <v>-100</v>
      </c>
      <c r="Z8" s="16">
        <v>1</v>
      </c>
      <c r="AA8" s="17">
        <v>5</v>
      </c>
      <c r="AB8" s="45">
        <f t="shared" si="8"/>
        <v>400</v>
      </c>
      <c r="AC8" s="16">
        <v>17</v>
      </c>
      <c r="AD8" s="17">
        <v>0</v>
      </c>
      <c r="AE8" s="45">
        <f t="shared" si="9"/>
        <v>-100</v>
      </c>
    </row>
    <row r="9" spans="1:31" ht="22.5" customHeight="1" x14ac:dyDescent="0.2">
      <c r="A9" s="5" t="s">
        <v>17</v>
      </c>
      <c r="B9" s="11">
        <v>4</v>
      </c>
      <c r="C9" s="59">
        <v>15</v>
      </c>
      <c r="D9" s="45">
        <f t="shared" si="0"/>
        <v>275</v>
      </c>
      <c r="E9" s="16">
        <v>1</v>
      </c>
      <c r="F9" s="17">
        <v>11</v>
      </c>
      <c r="G9" s="45">
        <f t="shared" si="1"/>
        <v>1000</v>
      </c>
      <c r="H9" s="16">
        <v>0</v>
      </c>
      <c r="I9" s="19">
        <v>0</v>
      </c>
      <c r="J9" s="45" t="str">
        <f t="shared" si="2"/>
        <v/>
      </c>
      <c r="K9" s="16">
        <v>0</v>
      </c>
      <c r="L9" s="17">
        <v>0</v>
      </c>
      <c r="M9" s="45" t="str">
        <f t="shared" si="3"/>
        <v/>
      </c>
      <c r="N9" s="16">
        <v>1</v>
      </c>
      <c r="O9" s="17">
        <v>1</v>
      </c>
      <c r="P9" s="45">
        <f t="shared" si="4"/>
        <v>0</v>
      </c>
      <c r="Q9" s="16">
        <v>1</v>
      </c>
      <c r="R9" s="17">
        <v>0</v>
      </c>
      <c r="S9" s="45">
        <f t="shared" si="5"/>
        <v>-100</v>
      </c>
      <c r="T9" s="16">
        <v>0</v>
      </c>
      <c r="U9" s="17">
        <v>0</v>
      </c>
      <c r="V9" s="45" t="str">
        <f t="shared" si="6"/>
        <v/>
      </c>
      <c r="W9" s="16">
        <v>0</v>
      </c>
      <c r="X9" s="17">
        <v>0</v>
      </c>
      <c r="Y9" s="45" t="str">
        <f t="shared" si="7"/>
        <v/>
      </c>
      <c r="Z9" s="16">
        <v>11</v>
      </c>
      <c r="AA9" s="17">
        <v>14</v>
      </c>
      <c r="AB9" s="45">
        <f t="shared" si="8"/>
        <v>27.272727272727273</v>
      </c>
      <c r="AC9" s="16">
        <v>9</v>
      </c>
      <c r="AD9" s="17">
        <v>8</v>
      </c>
      <c r="AE9" s="45">
        <f t="shared" si="9"/>
        <v>-11.111111111111111</v>
      </c>
    </row>
    <row r="10" spans="1:31" ht="22.5" customHeight="1" x14ac:dyDescent="0.2">
      <c r="A10" s="5" t="s">
        <v>18</v>
      </c>
      <c r="B10" s="11">
        <v>20</v>
      </c>
      <c r="C10" s="59">
        <v>2</v>
      </c>
      <c r="D10" s="45">
        <f t="shared" si="0"/>
        <v>-90</v>
      </c>
      <c r="E10" s="16">
        <v>7</v>
      </c>
      <c r="F10" s="17">
        <v>0</v>
      </c>
      <c r="G10" s="45">
        <f t="shared" si="1"/>
        <v>-100</v>
      </c>
      <c r="H10" s="16">
        <v>3</v>
      </c>
      <c r="I10" s="19">
        <v>4</v>
      </c>
      <c r="J10" s="45">
        <f t="shared" si="2"/>
        <v>33.333333333333336</v>
      </c>
      <c r="K10" s="16">
        <v>2</v>
      </c>
      <c r="L10" s="17">
        <v>0</v>
      </c>
      <c r="M10" s="45">
        <f t="shared" si="3"/>
        <v>-100</v>
      </c>
      <c r="N10" s="16">
        <v>1</v>
      </c>
      <c r="O10" s="17">
        <v>1</v>
      </c>
      <c r="P10" s="45">
        <f t="shared" si="4"/>
        <v>0</v>
      </c>
      <c r="Q10" s="16">
        <v>0</v>
      </c>
      <c r="R10" s="17">
        <v>0</v>
      </c>
      <c r="S10" s="45" t="str">
        <f t="shared" si="5"/>
        <v/>
      </c>
      <c r="T10" s="16">
        <v>0</v>
      </c>
      <c r="U10" s="17">
        <v>4</v>
      </c>
      <c r="V10" s="45" t="str">
        <f t="shared" si="6"/>
        <v/>
      </c>
      <c r="W10" s="16">
        <v>0</v>
      </c>
      <c r="X10" s="17">
        <v>3</v>
      </c>
      <c r="Y10" s="45" t="str">
        <f t="shared" si="7"/>
        <v/>
      </c>
      <c r="Z10" s="16">
        <v>19</v>
      </c>
      <c r="AA10" s="17">
        <v>7</v>
      </c>
      <c r="AB10" s="45">
        <f t="shared" si="8"/>
        <v>-63.157894736842103</v>
      </c>
      <c r="AC10" s="16">
        <v>0</v>
      </c>
      <c r="AD10" s="17">
        <v>1</v>
      </c>
      <c r="AE10" s="45" t="str">
        <f t="shared" si="9"/>
        <v/>
      </c>
    </row>
    <row r="11" spans="1:31" ht="22.5" customHeight="1" x14ac:dyDescent="0.2">
      <c r="A11" s="7" t="s">
        <v>19</v>
      </c>
      <c r="B11" s="11">
        <v>4</v>
      </c>
      <c r="C11" s="8">
        <v>2</v>
      </c>
      <c r="D11" s="45">
        <f t="shared" si="0"/>
        <v>-50</v>
      </c>
      <c r="E11" s="16">
        <v>0</v>
      </c>
      <c r="F11" s="18">
        <v>2</v>
      </c>
      <c r="G11" s="45" t="str">
        <f t="shared" si="1"/>
        <v/>
      </c>
      <c r="H11" s="16">
        <v>2</v>
      </c>
      <c r="I11" s="28">
        <v>1</v>
      </c>
      <c r="J11" s="45">
        <f t="shared" si="2"/>
        <v>-50</v>
      </c>
      <c r="K11" s="16">
        <v>1</v>
      </c>
      <c r="L11" s="18">
        <v>1</v>
      </c>
      <c r="M11" s="45">
        <f t="shared" si="3"/>
        <v>0</v>
      </c>
      <c r="N11" s="16">
        <v>0</v>
      </c>
      <c r="O11" s="18">
        <v>0</v>
      </c>
      <c r="P11" s="45" t="str">
        <f t="shared" si="4"/>
        <v/>
      </c>
      <c r="Q11" s="16">
        <v>0</v>
      </c>
      <c r="R11" s="18">
        <v>0</v>
      </c>
      <c r="S11" s="45" t="str">
        <f t="shared" si="5"/>
        <v/>
      </c>
      <c r="T11" s="16">
        <v>0</v>
      </c>
      <c r="U11" s="18">
        <v>0</v>
      </c>
      <c r="V11" s="45" t="str">
        <f t="shared" si="6"/>
        <v/>
      </c>
      <c r="W11" s="16">
        <v>0</v>
      </c>
      <c r="X11" s="18">
        <v>0</v>
      </c>
      <c r="Y11" s="45" t="str">
        <f t="shared" si="7"/>
        <v/>
      </c>
      <c r="Z11" s="16">
        <v>6</v>
      </c>
      <c r="AA11" s="18">
        <v>10</v>
      </c>
      <c r="AB11" s="45">
        <f t="shared" si="8"/>
        <v>66.666666666666671</v>
      </c>
      <c r="AC11" s="16">
        <v>6</v>
      </c>
      <c r="AD11" s="18">
        <v>4</v>
      </c>
      <c r="AE11" s="45">
        <f t="shared" si="9"/>
        <v>-33.333333333333336</v>
      </c>
    </row>
    <row r="12" spans="1:31" ht="22.5" customHeight="1" x14ac:dyDescent="0.2">
      <c r="A12" s="5" t="s">
        <v>20</v>
      </c>
      <c r="B12" s="11">
        <v>0</v>
      </c>
      <c r="C12" s="59">
        <v>10</v>
      </c>
      <c r="D12" s="45" t="str">
        <f t="shared" si="0"/>
        <v/>
      </c>
      <c r="E12" s="16">
        <v>0</v>
      </c>
      <c r="F12" s="17">
        <v>5</v>
      </c>
      <c r="G12" s="45" t="str">
        <f t="shared" si="1"/>
        <v/>
      </c>
      <c r="H12" s="16">
        <v>0</v>
      </c>
      <c r="I12" s="19">
        <v>2</v>
      </c>
      <c r="J12" s="45" t="str">
        <f t="shared" si="2"/>
        <v/>
      </c>
      <c r="K12" s="16">
        <v>0</v>
      </c>
      <c r="L12" s="17">
        <v>2</v>
      </c>
      <c r="M12" s="45" t="str">
        <f t="shared" si="3"/>
        <v/>
      </c>
      <c r="N12" s="16">
        <v>0</v>
      </c>
      <c r="O12" s="17">
        <v>0</v>
      </c>
      <c r="P12" s="45" t="str">
        <f t="shared" si="4"/>
        <v/>
      </c>
      <c r="Q12" s="16">
        <v>0</v>
      </c>
      <c r="R12" s="17">
        <v>0</v>
      </c>
      <c r="S12" s="45" t="str">
        <f t="shared" si="5"/>
        <v/>
      </c>
      <c r="T12" s="16">
        <v>0</v>
      </c>
      <c r="U12" s="17">
        <v>0</v>
      </c>
      <c r="V12" s="45" t="str">
        <f t="shared" si="6"/>
        <v/>
      </c>
      <c r="W12" s="16">
        <v>0</v>
      </c>
      <c r="X12" s="17">
        <v>0</v>
      </c>
      <c r="Y12" s="45" t="str">
        <f t="shared" si="7"/>
        <v/>
      </c>
      <c r="Z12" s="16">
        <v>2</v>
      </c>
      <c r="AA12" s="17">
        <v>6</v>
      </c>
      <c r="AB12" s="45">
        <f t="shared" si="8"/>
        <v>200</v>
      </c>
      <c r="AC12" s="16">
        <v>2</v>
      </c>
      <c r="AD12" s="17">
        <v>4</v>
      </c>
      <c r="AE12" s="45">
        <f t="shared" si="9"/>
        <v>100</v>
      </c>
    </row>
    <row r="13" spans="1:31" ht="22.5" customHeight="1" x14ac:dyDescent="0.2">
      <c r="A13" s="5" t="s">
        <v>84</v>
      </c>
      <c r="B13" s="11">
        <v>0</v>
      </c>
      <c r="C13" s="59">
        <v>0</v>
      </c>
      <c r="D13" s="45" t="str">
        <f t="shared" si="0"/>
        <v/>
      </c>
      <c r="E13" s="16">
        <v>0</v>
      </c>
      <c r="F13" s="17">
        <v>0</v>
      </c>
      <c r="G13" s="45" t="str">
        <f t="shared" si="1"/>
        <v/>
      </c>
      <c r="H13" s="16">
        <v>1</v>
      </c>
      <c r="I13" s="19">
        <v>4</v>
      </c>
      <c r="J13" s="45">
        <f t="shared" si="2"/>
        <v>300</v>
      </c>
      <c r="K13" s="16">
        <v>1</v>
      </c>
      <c r="L13" s="17">
        <v>1</v>
      </c>
      <c r="M13" s="45">
        <f t="shared" si="3"/>
        <v>0</v>
      </c>
      <c r="N13" s="16">
        <v>0</v>
      </c>
      <c r="O13" s="17">
        <v>0</v>
      </c>
      <c r="P13" s="45" t="str">
        <f t="shared" si="4"/>
        <v/>
      </c>
      <c r="Q13" s="16">
        <v>0</v>
      </c>
      <c r="R13" s="17">
        <v>0</v>
      </c>
      <c r="S13" s="45" t="str">
        <f t="shared" si="5"/>
        <v/>
      </c>
      <c r="T13" s="16">
        <v>0</v>
      </c>
      <c r="U13" s="17">
        <v>0</v>
      </c>
      <c r="V13" s="45" t="str">
        <f t="shared" si="6"/>
        <v/>
      </c>
      <c r="W13" s="16">
        <v>0</v>
      </c>
      <c r="X13" s="17">
        <v>0</v>
      </c>
      <c r="Y13" s="45" t="str">
        <f t="shared" si="7"/>
        <v/>
      </c>
      <c r="Z13" s="16">
        <v>12</v>
      </c>
      <c r="AA13" s="17">
        <v>53</v>
      </c>
      <c r="AB13" s="45">
        <f t="shared" si="8"/>
        <v>341.66666666666669</v>
      </c>
      <c r="AC13" s="16">
        <v>10</v>
      </c>
      <c r="AD13" s="17">
        <v>22</v>
      </c>
      <c r="AE13" s="45">
        <f t="shared" si="9"/>
        <v>120</v>
      </c>
    </row>
    <row r="14" spans="1:31" ht="22.5" customHeight="1" x14ac:dyDescent="0.2">
      <c r="A14" s="5" t="s">
        <v>13</v>
      </c>
      <c r="B14" s="11">
        <v>2</v>
      </c>
      <c r="C14" s="59">
        <v>66</v>
      </c>
      <c r="D14" s="45">
        <f t="shared" si="0"/>
        <v>3200</v>
      </c>
      <c r="E14" s="16">
        <v>0</v>
      </c>
      <c r="F14" s="17">
        <v>20</v>
      </c>
      <c r="G14" s="45" t="str">
        <f t="shared" si="1"/>
        <v/>
      </c>
      <c r="H14" s="16">
        <v>9</v>
      </c>
      <c r="I14" s="19">
        <v>0</v>
      </c>
      <c r="J14" s="45">
        <f t="shared" si="2"/>
        <v>-100</v>
      </c>
      <c r="K14" s="16">
        <v>4</v>
      </c>
      <c r="L14" s="17">
        <v>0</v>
      </c>
      <c r="M14" s="45">
        <f t="shared" si="3"/>
        <v>-100</v>
      </c>
      <c r="N14" s="16">
        <v>0</v>
      </c>
      <c r="O14" s="17">
        <v>0</v>
      </c>
      <c r="P14" s="45" t="str">
        <f t="shared" si="4"/>
        <v/>
      </c>
      <c r="Q14" s="16">
        <v>0</v>
      </c>
      <c r="R14" s="17">
        <v>0</v>
      </c>
      <c r="S14" s="45" t="str">
        <f t="shared" si="5"/>
        <v/>
      </c>
      <c r="T14" s="16">
        <v>0</v>
      </c>
      <c r="U14" s="17">
        <v>1</v>
      </c>
      <c r="V14" s="45" t="str">
        <f t="shared" si="6"/>
        <v/>
      </c>
      <c r="W14" s="16">
        <v>0</v>
      </c>
      <c r="X14" s="17">
        <v>1</v>
      </c>
      <c r="Y14" s="45" t="str">
        <f t="shared" si="7"/>
        <v/>
      </c>
      <c r="Z14" s="16">
        <v>16</v>
      </c>
      <c r="AA14" s="17">
        <v>41</v>
      </c>
      <c r="AB14" s="45">
        <f t="shared" si="8"/>
        <v>156.25</v>
      </c>
      <c r="AC14" s="16">
        <v>15</v>
      </c>
      <c r="AD14" s="17">
        <v>16</v>
      </c>
      <c r="AE14" s="45">
        <f t="shared" si="9"/>
        <v>6.666666666666667</v>
      </c>
    </row>
    <row r="15" spans="1:31" ht="22.5" customHeight="1" x14ac:dyDescent="0.2">
      <c r="A15" s="5" t="s">
        <v>21</v>
      </c>
      <c r="B15" s="11">
        <v>3</v>
      </c>
      <c r="C15" s="59">
        <v>11</v>
      </c>
      <c r="D15" s="45">
        <f t="shared" si="0"/>
        <v>266.66666666666669</v>
      </c>
      <c r="E15" s="16">
        <v>1</v>
      </c>
      <c r="F15" s="17">
        <v>10</v>
      </c>
      <c r="G15" s="45">
        <f t="shared" si="1"/>
        <v>900</v>
      </c>
      <c r="H15" s="16">
        <v>0</v>
      </c>
      <c r="I15" s="19">
        <v>0</v>
      </c>
      <c r="J15" s="45" t="str">
        <f t="shared" si="2"/>
        <v/>
      </c>
      <c r="K15" s="16">
        <v>0</v>
      </c>
      <c r="L15" s="17">
        <v>2</v>
      </c>
      <c r="M15" s="45" t="str">
        <f t="shared" si="3"/>
        <v/>
      </c>
      <c r="N15" s="16">
        <v>0</v>
      </c>
      <c r="O15" s="17">
        <v>2</v>
      </c>
      <c r="P15" s="45" t="str">
        <f t="shared" si="4"/>
        <v/>
      </c>
      <c r="Q15" s="16">
        <v>0</v>
      </c>
      <c r="R15" s="17">
        <v>0</v>
      </c>
      <c r="S15" s="45" t="str">
        <f t="shared" si="5"/>
        <v/>
      </c>
      <c r="T15" s="16">
        <v>5</v>
      </c>
      <c r="U15" s="17">
        <v>3</v>
      </c>
      <c r="V15" s="45">
        <f t="shared" si="6"/>
        <v>-40</v>
      </c>
      <c r="W15" s="16">
        <v>2</v>
      </c>
      <c r="X15" s="17">
        <v>3</v>
      </c>
      <c r="Y15" s="45">
        <f t="shared" si="7"/>
        <v>50</v>
      </c>
      <c r="Z15" s="16">
        <v>29</v>
      </c>
      <c r="AA15" s="17">
        <v>22</v>
      </c>
      <c r="AB15" s="45">
        <f t="shared" si="8"/>
        <v>-24.137931034482758</v>
      </c>
      <c r="AC15" s="16">
        <v>15</v>
      </c>
      <c r="AD15" s="17">
        <v>17</v>
      </c>
      <c r="AE15" s="45">
        <f t="shared" si="9"/>
        <v>13.333333333333334</v>
      </c>
    </row>
    <row r="16" spans="1:31" ht="22.5" customHeight="1" x14ac:dyDescent="0.2">
      <c r="A16" s="5" t="s">
        <v>14</v>
      </c>
      <c r="B16" s="11">
        <v>3</v>
      </c>
      <c r="C16" s="59">
        <v>17</v>
      </c>
      <c r="D16" s="45">
        <f t="shared" si="0"/>
        <v>466.66666666666669</v>
      </c>
      <c r="E16" s="16">
        <v>2</v>
      </c>
      <c r="F16" s="17">
        <v>6</v>
      </c>
      <c r="G16" s="45">
        <f t="shared" si="1"/>
        <v>200</v>
      </c>
      <c r="H16" s="16">
        <v>0</v>
      </c>
      <c r="I16" s="19">
        <v>0</v>
      </c>
      <c r="J16" s="45" t="str">
        <f t="shared" si="2"/>
        <v/>
      </c>
      <c r="K16" s="16">
        <v>0</v>
      </c>
      <c r="L16" s="17">
        <v>0</v>
      </c>
      <c r="M16" s="45" t="str">
        <f t="shared" si="3"/>
        <v/>
      </c>
      <c r="N16" s="16">
        <v>0</v>
      </c>
      <c r="O16" s="17">
        <v>0</v>
      </c>
      <c r="P16" s="45" t="str">
        <f t="shared" si="4"/>
        <v/>
      </c>
      <c r="Q16" s="16">
        <v>0</v>
      </c>
      <c r="R16" s="17">
        <v>0</v>
      </c>
      <c r="S16" s="45" t="str">
        <f t="shared" si="5"/>
        <v/>
      </c>
      <c r="T16" s="16">
        <v>0</v>
      </c>
      <c r="U16" s="17">
        <v>5</v>
      </c>
      <c r="V16" s="45" t="str">
        <f t="shared" si="6"/>
        <v/>
      </c>
      <c r="W16" s="16">
        <v>0</v>
      </c>
      <c r="X16" s="17">
        <v>1</v>
      </c>
      <c r="Y16" s="45" t="str">
        <f t="shared" si="7"/>
        <v/>
      </c>
      <c r="Z16" s="16">
        <v>29</v>
      </c>
      <c r="AA16" s="17">
        <v>62</v>
      </c>
      <c r="AB16" s="45">
        <f t="shared" si="8"/>
        <v>113.79310344827586</v>
      </c>
      <c r="AC16" s="16">
        <v>10</v>
      </c>
      <c r="AD16" s="17">
        <v>20</v>
      </c>
      <c r="AE16" s="45">
        <f t="shared" si="9"/>
        <v>100</v>
      </c>
    </row>
    <row r="17" spans="1:31" ht="22.5" customHeight="1" x14ac:dyDescent="0.2">
      <c r="A17" s="5" t="s">
        <v>22</v>
      </c>
      <c r="B17" s="11">
        <v>7</v>
      </c>
      <c r="C17" s="59">
        <v>17</v>
      </c>
      <c r="D17" s="45">
        <f t="shared" si="0"/>
        <v>142.85714285714286</v>
      </c>
      <c r="E17" s="16">
        <v>5</v>
      </c>
      <c r="F17" s="17">
        <v>12</v>
      </c>
      <c r="G17" s="45">
        <f t="shared" si="1"/>
        <v>140</v>
      </c>
      <c r="H17" s="16">
        <v>0</v>
      </c>
      <c r="I17" s="19">
        <v>1</v>
      </c>
      <c r="J17" s="45" t="str">
        <f t="shared" si="2"/>
        <v/>
      </c>
      <c r="K17" s="16">
        <v>0</v>
      </c>
      <c r="L17" s="17">
        <v>1</v>
      </c>
      <c r="M17" s="45" t="str">
        <f t="shared" si="3"/>
        <v/>
      </c>
      <c r="N17" s="16">
        <v>0</v>
      </c>
      <c r="O17" s="17">
        <v>1</v>
      </c>
      <c r="P17" s="45" t="str">
        <f t="shared" si="4"/>
        <v/>
      </c>
      <c r="Q17" s="16">
        <v>0</v>
      </c>
      <c r="R17" s="17">
        <v>1</v>
      </c>
      <c r="S17" s="45" t="str">
        <f t="shared" si="5"/>
        <v/>
      </c>
      <c r="T17" s="16">
        <v>2</v>
      </c>
      <c r="U17" s="17">
        <v>7</v>
      </c>
      <c r="V17" s="45">
        <f t="shared" si="6"/>
        <v>250</v>
      </c>
      <c r="W17" s="16">
        <v>0</v>
      </c>
      <c r="X17" s="17">
        <v>4</v>
      </c>
      <c r="Y17" s="45" t="str">
        <f t="shared" si="7"/>
        <v/>
      </c>
      <c r="Z17" s="16">
        <v>43</v>
      </c>
      <c r="AA17" s="17">
        <v>99</v>
      </c>
      <c r="AB17" s="45">
        <f t="shared" si="8"/>
        <v>130.23255813953489</v>
      </c>
      <c r="AC17" s="16">
        <v>43</v>
      </c>
      <c r="AD17" s="17">
        <v>48</v>
      </c>
      <c r="AE17" s="45">
        <f t="shared" si="9"/>
        <v>11.627906976744185</v>
      </c>
    </row>
    <row r="18" spans="1:31" ht="22.5" customHeight="1" x14ac:dyDescent="0.2">
      <c r="A18" s="5" t="s">
        <v>23</v>
      </c>
      <c r="B18" s="11">
        <v>29</v>
      </c>
      <c r="C18" s="59">
        <v>22</v>
      </c>
      <c r="D18" s="45">
        <f t="shared" si="0"/>
        <v>-24.137931034482758</v>
      </c>
      <c r="E18" s="16">
        <v>26</v>
      </c>
      <c r="F18" s="17">
        <v>17</v>
      </c>
      <c r="G18" s="45">
        <f t="shared" si="1"/>
        <v>-34.615384615384613</v>
      </c>
      <c r="H18" s="16">
        <v>1</v>
      </c>
      <c r="I18" s="19">
        <v>1</v>
      </c>
      <c r="J18" s="45">
        <f t="shared" si="2"/>
        <v>0</v>
      </c>
      <c r="K18" s="16">
        <v>1</v>
      </c>
      <c r="L18" s="17">
        <v>1</v>
      </c>
      <c r="M18" s="45">
        <f t="shared" si="3"/>
        <v>0</v>
      </c>
      <c r="N18" s="16">
        <v>2</v>
      </c>
      <c r="O18" s="17">
        <v>0</v>
      </c>
      <c r="P18" s="45">
        <f t="shared" si="4"/>
        <v>-100</v>
      </c>
      <c r="Q18" s="16">
        <v>1</v>
      </c>
      <c r="R18" s="17">
        <v>0</v>
      </c>
      <c r="S18" s="45">
        <f t="shared" si="5"/>
        <v>-100</v>
      </c>
      <c r="T18" s="16">
        <v>1</v>
      </c>
      <c r="U18" s="17">
        <v>3</v>
      </c>
      <c r="V18" s="45">
        <f t="shared" si="6"/>
        <v>200</v>
      </c>
      <c r="W18" s="16">
        <v>1</v>
      </c>
      <c r="X18" s="17">
        <v>3</v>
      </c>
      <c r="Y18" s="45">
        <f t="shared" si="7"/>
        <v>200</v>
      </c>
      <c r="Z18" s="16">
        <v>35</v>
      </c>
      <c r="AA18" s="17">
        <v>23</v>
      </c>
      <c r="AB18" s="45">
        <f t="shared" si="8"/>
        <v>-34.285714285714285</v>
      </c>
      <c r="AC18" s="16">
        <v>29</v>
      </c>
      <c r="AD18" s="17">
        <v>17</v>
      </c>
      <c r="AE18" s="45">
        <f t="shared" si="9"/>
        <v>-41.379310344827587</v>
      </c>
    </row>
    <row r="19" spans="1:31" ht="22.5" customHeight="1" x14ac:dyDescent="0.2">
      <c r="A19" s="5" t="s">
        <v>24</v>
      </c>
      <c r="B19" s="11">
        <v>1</v>
      </c>
      <c r="C19" s="59">
        <v>2</v>
      </c>
      <c r="D19" s="45">
        <f t="shared" si="0"/>
        <v>100</v>
      </c>
      <c r="E19" s="16">
        <v>0</v>
      </c>
      <c r="F19" s="17">
        <v>1</v>
      </c>
      <c r="G19" s="45" t="str">
        <f t="shared" si="1"/>
        <v/>
      </c>
      <c r="H19" s="16">
        <v>2</v>
      </c>
      <c r="I19" s="19">
        <v>0</v>
      </c>
      <c r="J19" s="45">
        <f t="shared" si="2"/>
        <v>-100</v>
      </c>
      <c r="K19" s="16">
        <v>0</v>
      </c>
      <c r="L19" s="17">
        <v>0</v>
      </c>
      <c r="M19" s="45" t="str">
        <f t="shared" si="3"/>
        <v/>
      </c>
      <c r="N19" s="16">
        <v>0</v>
      </c>
      <c r="O19" s="17">
        <v>0</v>
      </c>
      <c r="P19" s="45" t="str">
        <f t="shared" si="4"/>
        <v/>
      </c>
      <c r="Q19" s="16">
        <v>0</v>
      </c>
      <c r="R19" s="17">
        <v>0</v>
      </c>
      <c r="S19" s="45" t="str">
        <f t="shared" si="5"/>
        <v/>
      </c>
      <c r="T19" s="16">
        <v>2</v>
      </c>
      <c r="U19" s="17">
        <v>3</v>
      </c>
      <c r="V19" s="45">
        <f t="shared" si="6"/>
        <v>50</v>
      </c>
      <c r="W19" s="16">
        <v>1</v>
      </c>
      <c r="X19" s="17">
        <v>1</v>
      </c>
      <c r="Y19" s="45">
        <f t="shared" si="7"/>
        <v>0</v>
      </c>
      <c r="Z19" s="16">
        <v>16</v>
      </c>
      <c r="AA19" s="17">
        <v>19</v>
      </c>
      <c r="AB19" s="45">
        <f t="shared" si="8"/>
        <v>18.75</v>
      </c>
      <c r="AC19" s="16">
        <v>14</v>
      </c>
      <c r="AD19" s="17">
        <v>6</v>
      </c>
      <c r="AE19" s="45">
        <f t="shared" si="9"/>
        <v>-57.142857142857146</v>
      </c>
    </row>
    <row r="20" spans="1:31" ht="22.5" customHeight="1" x14ac:dyDescent="0.2">
      <c r="A20" s="5" t="s">
        <v>25</v>
      </c>
      <c r="B20" s="11">
        <v>0</v>
      </c>
      <c r="C20" s="59">
        <v>8</v>
      </c>
      <c r="D20" s="45" t="str">
        <f t="shared" si="0"/>
        <v/>
      </c>
      <c r="E20" s="16">
        <v>0</v>
      </c>
      <c r="F20" s="17">
        <v>7</v>
      </c>
      <c r="G20" s="45" t="str">
        <f t="shared" si="1"/>
        <v/>
      </c>
      <c r="H20" s="16">
        <v>0</v>
      </c>
      <c r="I20" s="19">
        <v>0</v>
      </c>
      <c r="J20" s="45" t="str">
        <f t="shared" si="2"/>
        <v/>
      </c>
      <c r="K20" s="16">
        <v>0</v>
      </c>
      <c r="L20" s="17">
        <v>0</v>
      </c>
      <c r="M20" s="45" t="str">
        <f t="shared" si="3"/>
        <v/>
      </c>
      <c r="N20" s="16">
        <v>0</v>
      </c>
      <c r="O20" s="17">
        <v>2</v>
      </c>
      <c r="P20" s="45" t="str">
        <f t="shared" si="4"/>
        <v/>
      </c>
      <c r="Q20" s="16">
        <v>0</v>
      </c>
      <c r="R20" s="17">
        <v>1</v>
      </c>
      <c r="S20" s="45" t="str">
        <f t="shared" si="5"/>
        <v/>
      </c>
      <c r="T20" s="16">
        <v>2</v>
      </c>
      <c r="U20" s="17">
        <v>1</v>
      </c>
      <c r="V20" s="45">
        <f t="shared" si="6"/>
        <v>-50</v>
      </c>
      <c r="W20" s="16">
        <v>0</v>
      </c>
      <c r="X20" s="17">
        <v>1</v>
      </c>
      <c r="Y20" s="45" t="str">
        <f t="shared" si="7"/>
        <v/>
      </c>
      <c r="Z20" s="16">
        <v>5</v>
      </c>
      <c r="AA20" s="17">
        <v>29</v>
      </c>
      <c r="AB20" s="45">
        <f t="shared" si="8"/>
        <v>480</v>
      </c>
      <c r="AC20" s="16">
        <v>0</v>
      </c>
      <c r="AD20" s="17">
        <v>21</v>
      </c>
      <c r="AE20" s="45" t="str">
        <f t="shared" si="9"/>
        <v/>
      </c>
    </row>
    <row r="21" spans="1:31" ht="22.5" customHeight="1" x14ac:dyDescent="0.2">
      <c r="A21" s="5" t="s">
        <v>26</v>
      </c>
      <c r="B21" s="11">
        <v>0</v>
      </c>
      <c r="C21" s="59">
        <v>2</v>
      </c>
      <c r="D21" s="45" t="str">
        <f t="shared" si="0"/>
        <v/>
      </c>
      <c r="E21" s="16">
        <v>0</v>
      </c>
      <c r="F21" s="17">
        <v>2</v>
      </c>
      <c r="G21" s="45" t="str">
        <f t="shared" si="1"/>
        <v/>
      </c>
      <c r="H21" s="16">
        <v>0</v>
      </c>
      <c r="I21" s="19">
        <v>0</v>
      </c>
      <c r="J21" s="45" t="str">
        <f t="shared" si="2"/>
        <v/>
      </c>
      <c r="K21" s="16">
        <v>0</v>
      </c>
      <c r="L21" s="17">
        <v>0</v>
      </c>
      <c r="M21" s="45" t="str">
        <f t="shared" si="3"/>
        <v/>
      </c>
      <c r="N21" s="16">
        <v>0</v>
      </c>
      <c r="O21" s="17">
        <v>0</v>
      </c>
      <c r="P21" s="45" t="str">
        <f t="shared" si="4"/>
        <v/>
      </c>
      <c r="Q21" s="16">
        <v>0</v>
      </c>
      <c r="R21" s="17">
        <v>0</v>
      </c>
      <c r="S21" s="45" t="str">
        <f t="shared" si="5"/>
        <v/>
      </c>
      <c r="T21" s="16">
        <v>0</v>
      </c>
      <c r="U21" s="17">
        <v>1</v>
      </c>
      <c r="V21" s="45" t="str">
        <f t="shared" si="6"/>
        <v/>
      </c>
      <c r="W21" s="16">
        <v>0</v>
      </c>
      <c r="X21" s="17">
        <v>0</v>
      </c>
      <c r="Y21" s="45" t="str">
        <f t="shared" si="7"/>
        <v/>
      </c>
      <c r="Z21" s="16">
        <v>77</v>
      </c>
      <c r="AA21" s="17">
        <v>60</v>
      </c>
      <c r="AB21" s="45">
        <f t="shared" si="8"/>
        <v>-22.077922077922079</v>
      </c>
      <c r="AC21" s="16">
        <v>52</v>
      </c>
      <c r="AD21" s="17">
        <v>29</v>
      </c>
      <c r="AE21" s="45">
        <f t="shared" si="9"/>
        <v>-44.230769230769234</v>
      </c>
    </row>
    <row r="22" spans="1:31" ht="22.5" customHeight="1" x14ac:dyDescent="0.2">
      <c r="A22" s="5" t="s">
        <v>27</v>
      </c>
      <c r="B22" s="11">
        <v>3</v>
      </c>
      <c r="C22" s="59">
        <v>1</v>
      </c>
      <c r="D22" s="45">
        <f t="shared" si="0"/>
        <v>-66.666666666666671</v>
      </c>
      <c r="E22" s="16">
        <v>3</v>
      </c>
      <c r="F22" s="17">
        <v>1</v>
      </c>
      <c r="G22" s="45">
        <f t="shared" si="1"/>
        <v>-66.666666666666671</v>
      </c>
      <c r="H22" s="16">
        <v>2</v>
      </c>
      <c r="I22" s="19">
        <v>1</v>
      </c>
      <c r="J22" s="45">
        <f t="shared" si="2"/>
        <v>-50</v>
      </c>
      <c r="K22" s="16">
        <v>2</v>
      </c>
      <c r="L22" s="17">
        <v>1</v>
      </c>
      <c r="M22" s="45">
        <f t="shared" si="3"/>
        <v>-50</v>
      </c>
      <c r="N22" s="16">
        <v>0</v>
      </c>
      <c r="O22" s="17">
        <v>0</v>
      </c>
      <c r="P22" s="45" t="str">
        <f t="shared" si="4"/>
        <v/>
      </c>
      <c r="Q22" s="16">
        <v>0</v>
      </c>
      <c r="R22" s="17">
        <v>0</v>
      </c>
      <c r="S22" s="45" t="str">
        <f t="shared" si="5"/>
        <v/>
      </c>
      <c r="T22" s="16">
        <v>0</v>
      </c>
      <c r="U22" s="17">
        <v>0</v>
      </c>
      <c r="V22" s="45" t="str">
        <f t="shared" si="6"/>
        <v/>
      </c>
      <c r="W22" s="16">
        <v>0</v>
      </c>
      <c r="X22" s="17">
        <v>0</v>
      </c>
      <c r="Y22" s="45" t="str">
        <f t="shared" si="7"/>
        <v/>
      </c>
      <c r="Z22" s="16">
        <v>5</v>
      </c>
      <c r="AA22" s="17">
        <v>14</v>
      </c>
      <c r="AB22" s="45">
        <f t="shared" si="8"/>
        <v>180</v>
      </c>
      <c r="AC22" s="16">
        <v>5</v>
      </c>
      <c r="AD22" s="17">
        <v>8</v>
      </c>
      <c r="AE22" s="45">
        <f t="shared" si="9"/>
        <v>60</v>
      </c>
    </row>
    <row r="23" spans="1:31" ht="22.5" customHeight="1" x14ac:dyDescent="0.2">
      <c r="A23" s="5" t="s">
        <v>79</v>
      </c>
      <c r="B23" s="11">
        <v>0</v>
      </c>
      <c r="C23" s="59">
        <v>1</v>
      </c>
      <c r="D23" s="45" t="str">
        <f t="shared" si="0"/>
        <v/>
      </c>
      <c r="E23" s="16">
        <v>0</v>
      </c>
      <c r="F23" s="17">
        <v>0</v>
      </c>
      <c r="G23" s="45" t="str">
        <f t="shared" si="1"/>
        <v/>
      </c>
      <c r="H23" s="16">
        <v>1</v>
      </c>
      <c r="I23" s="19">
        <v>0</v>
      </c>
      <c r="J23" s="45">
        <f t="shared" si="2"/>
        <v>-100</v>
      </c>
      <c r="K23" s="16">
        <v>1</v>
      </c>
      <c r="L23" s="17">
        <v>0</v>
      </c>
      <c r="M23" s="45">
        <f t="shared" si="3"/>
        <v>-100</v>
      </c>
      <c r="N23" s="16">
        <v>0</v>
      </c>
      <c r="O23" s="17">
        <v>0</v>
      </c>
      <c r="P23" s="45" t="str">
        <f t="shared" si="4"/>
        <v/>
      </c>
      <c r="Q23" s="16">
        <v>0</v>
      </c>
      <c r="R23" s="17">
        <v>0</v>
      </c>
      <c r="S23" s="45" t="str">
        <f t="shared" si="5"/>
        <v/>
      </c>
      <c r="T23" s="16">
        <v>1</v>
      </c>
      <c r="U23" s="17">
        <v>0</v>
      </c>
      <c r="V23" s="45">
        <f t="shared" si="6"/>
        <v>-100</v>
      </c>
      <c r="W23" s="16">
        <v>1</v>
      </c>
      <c r="X23" s="17">
        <v>0</v>
      </c>
      <c r="Y23" s="45">
        <f t="shared" si="7"/>
        <v>-100</v>
      </c>
      <c r="Z23" s="16">
        <v>0</v>
      </c>
      <c r="AA23" s="17">
        <v>6</v>
      </c>
      <c r="AB23" s="45" t="str">
        <f t="shared" si="8"/>
        <v/>
      </c>
      <c r="AC23" s="16">
        <v>0</v>
      </c>
      <c r="AD23" s="17">
        <v>0</v>
      </c>
      <c r="AE23" s="45" t="str">
        <f t="shared" si="9"/>
        <v/>
      </c>
    </row>
    <row r="24" spans="1:31" ht="22.5" customHeight="1" x14ac:dyDescent="0.2">
      <c r="A24" s="5" t="s">
        <v>80</v>
      </c>
      <c r="B24" s="11">
        <v>1</v>
      </c>
      <c r="C24" s="9">
        <v>33</v>
      </c>
      <c r="D24" s="45">
        <f t="shared" si="0"/>
        <v>3200</v>
      </c>
      <c r="E24" s="16">
        <v>0</v>
      </c>
      <c r="F24" s="19">
        <v>13</v>
      </c>
      <c r="G24" s="45" t="str">
        <f t="shared" si="1"/>
        <v/>
      </c>
      <c r="H24" s="16">
        <v>0</v>
      </c>
      <c r="I24" s="17">
        <v>1</v>
      </c>
      <c r="J24" s="45" t="str">
        <f t="shared" si="2"/>
        <v/>
      </c>
      <c r="K24" s="16">
        <v>0</v>
      </c>
      <c r="L24" s="17">
        <v>1</v>
      </c>
      <c r="M24" s="45" t="str">
        <f t="shared" si="3"/>
        <v/>
      </c>
      <c r="N24" s="16">
        <v>1</v>
      </c>
      <c r="O24" s="17">
        <v>0</v>
      </c>
      <c r="P24" s="45">
        <f t="shared" si="4"/>
        <v>-100</v>
      </c>
      <c r="Q24" s="16">
        <v>1</v>
      </c>
      <c r="R24" s="19">
        <v>0</v>
      </c>
      <c r="S24" s="45">
        <f t="shared" si="5"/>
        <v>-100</v>
      </c>
      <c r="T24" s="16">
        <v>3</v>
      </c>
      <c r="U24" s="19">
        <v>0</v>
      </c>
      <c r="V24" s="45">
        <f t="shared" si="6"/>
        <v>-100</v>
      </c>
      <c r="W24" s="16">
        <v>0</v>
      </c>
      <c r="X24" s="19">
        <v>0</v>
      </c>
      <c r="Y24" s="45" t="str">
        <f t="shared" si="7"/>
        <v/>
      </c>
      <c r="Z24" s="16">
        <v>16</v>
      </c>
      <c r="AA24" s="19">
        <v>133</v>
      </c>
      <c r="AB24" s="45">
        <f t="shared" si="8"/>
        <v>731.25</v>
      </c>
      <c r="AC24" s="16">
        <v>7</v>
      </c>
      <c r="AD24" s="19">
        <v>42</v>
      </c>
      <c r="AE24" s="45">
        <f t="shared" si="9"/>
        <v>500</v>
      </c>
    </row>
    <row r="25" spans="1:31" ht="22.5" customHeight="1" x14ac:dyDescent="0.2">
      <c r="A25" s="5" t="s">
        <v>85</v>
      </c>
      <c r="B25" s="11">
        <v>0</v>
      </c>
      <c r="C25" s="59">
        <v>1</v>
      </c>
      <c r="D25" s="45" t="str">
        <f t="shared" si="0"/>
        <v/>
      </c>
      <c r="E25" s="16">
        <v>0</v>
      </c>
      <c r="F25" s="17">
        <v>0</v>
      </c>
      <c r="G25" s="45" t="str">
        <f t="shared" si="1"/>
        <v/>
      </c>
      <c r="H25" s="16">
        <v>0</v>
      </c>
      <c r="I25" s="17">
        <v>1</v>
      </c>
      <c r="J25" s="45" t="str">
        <f t="shared" si="2"/>
        <v/>
      </c>
      <c r="K25" s="16">
        <v>0</v>
      </c>
      <c r="L25" s="17">
        <v>2</v>
      </c>
      <c r="M25" s="45" t="str">
        <f t="shared" si="3"/>
        <v/>
      </c>
      <c r="N25" s="16">
        <v>0</v>
      </c>
      <c r="O25" s="17">
        <v>0</v>
      </c>
      <c r="P25" s="45" t="str">
        <f t="shared" si="4"/>
        <v/>
      </c>
      <c r="Q25" s="16">
        <v>0</v>
      </c>
      <c r="R25" s="17">
        <v>0</v>
      </c>
      <c r="S25" s="45" t="str">
        <f t="shared" si="5"/>
        <v/>
      </c>
      <c r="T25" s="16">
        <v>0</v>
      </c>
      <c r="U25" s="17">
        <v>0</v>
      </c>
      <c r="V25" s="45" t="str">
        <f t="shared" si="6"/>
        <v/>
      </c>
      <c r="W25" s="16">
        <v>0</v>
      </c>
      <c r="X25" s="17">
        <v>0</v>
      </c>
      <c r="Y25" s="45" t="str">
        <f t="shared" si="7"/>
        <v/>
      </c>
      <c r="Z25" s="16">
        <v>16</v>
      </c>
      <c r="AA25" s="17">
        <v>27</v>
      </c>
      <c r="AB25" s="45">
        <f t="shared" si="8"/>
        <v>68.75</v>
      </c>
      <c r="AC25" s="16">
        <v>16</v>
      </c>
      <c r="AD25" s="17">
        <v>16</v>
      </c>
      <c r="AE25" s="45">
        <f t="shared" si="9"/>
        <v>0</v>
      </c>
    </row>
    <row r="26" spans="1:31" ht="22.5" customHeight="1" x14ac:dyDescent="0.2">
      <c r="A26" s="5" t="s">
        <v>86</v>
      </c>
      <c r="B26" s="11">
        <v>1</v>
      </c>
      <c r="C26" s="59">
        <v>6</v>
      </c>
      <c r="D26" s="45">
        <f t="shared" si="0"/>
        <v>500</v>
      </c>
      <c r="E26" s="16">
        <v>0</v>
      </c>
      <c r="F26" s="17">
        <v>2</v>
      </c>
      <c r="G26" s="45" t="str">
        <f t="shared" si="1"/>
        <v/>
      </c>
      <c r="H26" s="16">
        <v>0</v>
      </c>
      <c r="I26" s="17">
        <v>0</v>
      </c>
      <c r="J26" s="45" t="str">
        <f t="shared" si="2"/>
        <v/>
      </c>
      <c r="K26" s="16">
        <v>0</v>
      </c>
      <c r="L26" s="17">
        <v>0</v>
      </c>
      <c r="M26" s="45" t="str">
        <f t="shared" si="3"/>
        <v/>
      </c>
      <c r="N26" s="16">
        <v>0</v>
      </c>
      <c r="O26" s="17">
        <v>0</v>
      </c>
      <c r="P26" s="45" t="str">
        <f t="shared" si="4"/>
        <v/>
      </c>
      <c r="Q26" s="16">
        <v>0</v>
      </c>
      <c r="R26" s="17">
        <v>0</v>
      </c>
      <c r="S26" s="45" t="str">
        <f t="shared" si="5"/>
        <v/>
      </c>
      <c r="T26" s="16">
        <v>0</v>
      </c>
      <c r="U26" s="17">
        <v>1</v>
      </c>
      <c r="V26" s="45" t="str">
        <f t="shared" si="6"/>
        <v/>
      </c>
      <c r="W26" s="16">
        <v>0</v>
      </c>
      <c r="X26" s="17">
        <v>0</v>
      </c>
      <c r="Y26" s="45" t="str">
        <f t="shared" si="7"/>
        <v/>
      </c>
      <c r="Z26" s="16">
        <v>4</v>
      </c>
      <c r="AA26" s="17">
        <v>27</v>
      </c>
      <c r="AB26" s="45">
        <f t="shared" si="8"/>
        <v>575</v>
      </c>
      <c r="AC26" s="16">
        <v>4</v>
      </c>
      <c r="AD26" s="17">
        <v>21</v>
      </c>
      <c r="AE26" s="45">
        <f t="shared" si="9"/>
        <v>425</v>
      </c>
    </row>
    <row r="27" spans="1:31" ht="22.5" customHeight="1" x14ac:dyDescent="0.2">
      <c r="A27" s="5" t="s">
        <v>28</v>
      </c>
      <c r="B27" s="11">
        <v>2</v>
      </c>
      <c r="C27" s="59">
        <v>0</v>
      </c>
      <c r="D27" s="45">
        <f t="shared" si="0"/>
        <v>-100</v>
      </c>
      <c r="E27" s="16">
        <v>1</v>
      </c>
      <c r="F27" s="17">
        <v>0</v>
      </c>
      <c r="G27" s="45">
        <f t="shared" si="1"/>
        <v>-100</v>
      </c>
      <c r="H27" s="26">
        <v>0</v>
      </c>
      <c r="I27" s="17">
        <v>0</v>
      </c>
      <c r="J27" s="45" t="str">
        <f t="shared" si="2"/>
        <v/>
      </c>
      <c r="K27" s="16">
        <v>0</v>
      </c>
      <c r="L27" s="17">
        <v>0</v>
      </c>
      <c r="M27" s="45" t="str">
        <f t="shared" si="3"/>
        <v/>
      </c>
      <c r="N27" s="17">
        <v>1</v>
      </c>
      <c r="O27" s="17">
        <v>0</v>
      </c>
      <c r="P27" s="45">
        <f t="shared" si="4"/>
        <v>-100</v>
      </c>
      <c r="Q27" s="16">
        <v>1</v>
      </c>
      <c r="R27" s="17">
        <v>0</v>
      </c>
      <c r="S27" s="45">
        <f t="shared" si="5"/>
        <v>-100</v>
      </c>
      <c r="T27" s="16">
        <v>0</v>
      </c>
      <c r="U27" s="17">
        <v>0</v>
      </c>
      <c r="V27" s="45" t="str">
        <f t="shared" si="6"/>
        <v/>
      </c>
      <c r="W27" s="16">
        <v>0</v>
      </c>
      <c r="X27" s="17">
        <v>0</v>
      </c>
      <c r="Y27" s="45" t="str">
        <f t="shared" si="7"/>
        <v/>
      </c>
      <c r="Z27" s="16">
        <v>4</v>
      </c>
      <c r="AA27" s="17">
        <v>8</v>
      </c>
      <c r="AB27" s="45">
        <f t="shared" si="8"/>
        <v>100</v>
      </c>
      <c r="AC27" s="16">
        <v>0</v>
      </c>
      <c r="AD27" s="17">
        <v>1</v>
      </c>
      <c r="AE27" s="45" t="str">
        <f t="shared" si="9"/>
        <v/>
      </c>
    </row>
    <row r="28" spans="1:31" ht="22.5" customHeight="1" x14ac:dyDescent="0.2">
      <c r="A28" s="5" t="s">
        <v>88</v>
      </c>
      <c r="B28" s="63">
        <v>0</v>
      </c>
      <c r="C28" s="63">
        <v>0</v>
      </c>
      <c r="D28" s="45" t="str">
        <f t="shared" si="0"/>
        <v/>
      </c>
      <c r="E28" s="63">
        <v>0</v>
      </c>
      <c r="F28" s="63">
        <v>0</v>
      </c>
      <c r="G28" s="45" t="str">
        <f t="shared" si="1"/>
        <v/>
      </c>
      <c r="H28" s="63">
        <v>0</v>
      </c>
      <c r="I28" s="63">
        <v>0</v>
      </c>
      <c r="J28" s="45" t="str">
        <f t="shared" si="2"/>
        <v/>
      </c>
      <c r="K28" s="63">
        <v>0</v>
      </c>
      <c r="L28" s="63">
        <v>0</v>
      </c>
      <c r="M28" s="45" t="str">
        <f t="shared" si="3"/>
        <v/>
      </c>
      <c r="N28" s="63">
        <v>0</v>
      </c>
      <c r="O28" s="63">
        <v>0</v>
      </c>
      <c r="P28" s="45" t="str">
        <f t="shared" si="4"/>
        <v/>
      </c>
      <c r="Q28" s="63">
        <v>0</v>
      </c>
      <c r="R28" s="63">
        <v>0</v>
      </c>
      <c r="S28" s="45" t="str">
        <f t="shared" si="5"/>
        <v/>
      </c>
      <c r="T28" s="63">
        <v>0</v>
      </c>
      <c r="U28" s="63">
        <v>1</v>
      </c>
      <c r="V28" s="45" t="str">
        <f t="shared" si="6"/>
        <v/>
      </c>
      <c r="W28" s="63">
        <v>0</v>
      </c>
      <c r="X28" s="63">
        <v>0</v>
      </c>
      <c r="Y28" s="45" t="str">
        <f t="shared" si="7"/>
        <v/>
      </c>
      <c r="Z28" s="63">
        <v>7</v>
      </c>
      <c r="AA28" s="63">
        <v>0</v>
      </c>
      <c r="AB28" s="45">
        <f t="shared" si="8"/>
        <v>-100</v>
      </c>
      <c r="AC28" s="63">
        <v>2</v>
      </c>
      <c r="AD28" s="63">
        <v>0</v>
      </c>
      <c r="AE28" s="45">
        <f t="shared" si="9"/>
        <v>-100</v>
      </c>
    </row>
    <row r="29" spans="1:31" ht="22.5" customHeight="1" x14ac:dyDescent="0.2">
      <c r="A29" s="5" t="s">
        <v>87</v>
      </c>
      <c r="B29" s="63">
        <v>0</v>
      </c>
      <c r="C29" s="63">
        <v>1</v>
      </c>
      <c r="D29" s="45" t="str">
        <f t="shared" si="0"/>
        <v/>
      </c>
      <c r="E29" s="63">
        <v>0</v>
      </c>
      <c r="F29" s="63">
        <v>0</v>
      </c>
      <c r="G29" s="45" t="str">
        <f t="shared" si="1"/>
        <v/>
      </c>
      <c r="H29" s="63">
        <v>0</v>
      </c>
      <c r="I29" s="63">
        <v>0</v>
      </c>
      <c r="J29" s="45" t="str">
        <f t="shared" si="2"/>
        <v/>
      </c>
      <c r="K29" s="63">
        <v>0</v>
      </c>
      <c r="L29" s="63">
        <v>0</v>
      </c>
      <c r="M29" s="45" t="str">
        <f t="shared" si="3"/>
        <v/>
      </c>
      <c r="N29" s="63">
        <v>0</v>
      </c>
      <c r="O29" s="63">
        <v>0</v>
      </c>
      <c r="P29" s="45" t="str">
        <f t="shared" si="4"/>
        <v/>
      </c>
      <c r="Q29" s="63">
        <v>0</v>
      </c>
      <c r="R29" s="63">
        <v>0</v>
      </c>
      <c r="S29" s="45" t="str">
        <f t="shared" si="5"/>
        <v/>
      </c>
      <c r="T29" s="63">
        <v>0</v>
      </c>
      <c r="U29" s="63">
        <v>0</v>
      </c>
      <c r="V29" s="45" t="str">
        <f t="shared" si="6"/>
        <v/>
      </c>
      <c r="W29" s="63">
        <v>0</v>
      </c>
      <c r="X29" s="63">
        <v>0</v>
      </c>
      <c r="Y29" s="45" t="str">
        <f t="shared" si="7"/>
        <v/>
      </c>
      <c r="Z29" s="63">
        <v>0</v>
      </c>
      <c r="AA29" s="63">
        <v>1</v>
      </c>
      <c r="AB29" s="45" t="str">
        <f t="shared" si="8"/>
        <v/>
      </c>
      <c r="AC29" s="63">
        <v>0</v>
      </c>
      <c r="AD29" s="63">
        <v>0</v>
      </c>
      <c r="AE29" s="45" t="str">
        <f t="shared" si="9"/>
        <v/>
      </c>
    </row>
    <row r="30" spans="1:31" ht="22.5" customHeight="1" x14ac:dyDescent="0.2">
      <c r="A30" s="5" t="s">
        <v>29</v>
      </c>
      <c r="B30" s="63">
        <v>22</v>
      </c>
      <c r="C30" s="63">
        <v>0</v>
      </c>
      <c r="D30" s="45">
        <f t="shared" si="0"/>
        <v>-100</v>
      </c>
      <c r="E30" s="63">
        <v>8</v>
      </c>
      <c r="F30" s="63">
        <v>0</v>
      </c>
      <c r="G30" s="45">
        <f t="shared" si="1"/>
        <v>-100</v>
      </c>
      <c r="H30" s="63">
        <v>0</v>
      </c>
      <c r="I30" s="63">
        <v>0</v>
      </c>
      <c r="J30" s="45" t="str">
        <f t="shared" si="2"/>
        <v/>
      </c>
      <c r="K30" s="63">
        <v>0</v>
      </c>
      <c r="L30" s="63">
        <v>0</v>
      </c>
      <c r="M30" s="45" t="str">
        <f t="shared" si="3"/>
        <v/>
      </c>
      <c r="N30" s="63">
        <v>0</v>
      </c>
      <c r="O30" s="63">
        <v>0</v>
      </c>
      <c r="P30" s="45" t="str">
        <f t="shared" si="4"/>
        <v/>
      </c>
      <c r="Q30" s="63">
        <v>0</v>
      </c>
      <c r="R30" s="63">
        <v>0</v>
      </c>
      <c r="S30" s="45" t="str">
        <f t="shared" si="5"/>
        <v/>
      </c>
      <c r="T30" s="63">
        <v>0</v>
      </c>
      <c r="U30" s="63">
        <v>0</v>
      </c>
      <c r="V30" s="45" t="str">
        <f t="shared" si="6"/>
        <v/>
      </c>
      <c r="W30" s="63">
        <v>0</v>
      </c>
      <c r="X30" s="63">
        <v>0</v>
      </c>
      <c r="Y30" s="45" t="str">
        <f t="shared" si="7"/>
        <v/>
      </c>
      <c r="Z30" s="63">
        <v>38</v>
      </c>
      <c r="AA30" s="63">
        <v>5</v>
      </c>
      <c r="AB30" s="45">
        <f t="shared" si="8"/>
        <v>-86.84210526315789</v>
      </c>
      <c r="AC30" s="63">
        <v>19</v>
      </c>
      <c r="AD30" s="63">
        <v>1</v>
      </c>
      <c r="AE30" s="45">
        <f t="shared" si="9"/>
        <v>-94.736842105263165</v>
      </c>
    </row>
  </sheetData>
  <mergeCells count="12">
    <mergeCell ref="W3:Y3"/>
    <mergeCell ref="Z3:AB3"/>
    <mergeCell ref="AC3:AE3"/>
    <mergeCell ref="A2:A4"/>
    <mergeCell ref="B3:D3"/>
    <mergeCell ref="E3:G3"/>
    <mergeCell ref="B2:AE2"/>
    <mergeCell ref="H3:J3"/>
    <mergeCell ref="K3:M3"/>
    <mergeCell ref="N3:P3"/>
    <mergeCell ref="Q3:S3"/>
    <mergeCell ref="T3:V3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view="pageBreakPreview" zoomScale="70" zoomScaleNormal="75" zoomScaleSheetLayoutView="70" workbookViewId="0">
      <selection activeCell="AH10" sqref="AH10"/>
    </sheetView>
  </sheetViews>
  <sheetFormatPr defaultRowHeight="12.75" x14ac:dyDescent="0.2"/>
  <cols>
    <col min="1" max="1" width="28.28515625" customWidth="1"/>
    <col min="2" max="2" width="11.140625" customWidth="1"/>
  </cols>
  <sheetData>
    <row r="1" spans="1:31" ht="18.75" x14ac:dyDescent="0.3">
      <c r="A1" s="14" t="s">
        <v>72</v>
      </c>
    </row>
    <row r="2" spans="1:31" ht="19.5" customHeight="1" x14ac:dyDescent="0.2">
      <c r="A2" s="74" t="s">
        <v>0</v>
      </c>
      <c r="B2" s="80" t="s">
        <v>78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89.25" customHeight="1" x14ac:dyDescent="0.2">
      <c r="A3" s="75"/>
      <c r="B3" s="77" t="s">
        <v>60</v>
      </c>
      <c r="C3" s="78"/>
      <c r="D3" s="79"/>
      <c r="E3" s="77" t="s">
        <v>52</v>
      </c>
      <c r="F3" s="78"/>
      <c r="G3" s="79"/>
      <c r="H3" s="77" t="s">
        <v>61</v>
      </c>
      <c r="I3" s="78"/>
      <c r="J3" s="79"/>
      <c r="K3" s="77" t="s">
        <v>52</v>
      </c>
      <c r="L3" s="78"/>
      <c r="M3" s="79"/>
      <c r="N3" s="77" t="s">
        <v>63</v>
      </c>
      <c r="O3" s="78"/>
      <c r="P3" s="79"/>
      <c r="Q3" s="77" t="s">
        <v>52</v>
      </c>
      <c r="R3" s="78"/>
      <c r="S3" s="79"/>
      <c r="T3" s="77" t="s">
        <v>62</v>
      </c>
      <c r="U3" s="78"/>
      <c r="V3" s="79"/>
      <c r="W3" s="77" t="s">
        <v>52</v>
      </c>
      <c r="X3" s="78"/>
      <c r="Y3" s="79"/>
      <c r="Z3" s="77" t="s">
        <v>94</v>
      </c>
      <c r="AA3" s="78"/>
      <c r="AB3" s="79"/>
      <c r="AC3" s="77" t="s">
        <v>52</v>
      </c>
      <c r="AD3" s="78"/>
      <c r="AE3" s="79"/>
    </row>
    <row r="4" spans="1:31" ht="27" customHeight="1" x14ac:dyDescent="0.2">
      <c r="A4" s="76"/>
      <c r="B4" s="69" t="s">
        <v>1</v>
      </c>
      <c r="C4" s="69" t="s">
        <v>2</v>
      </c>
      <c r="D4" s="69" t="s">
        <v>3</v>
      </c>
      <c r="E4" s="69" t="s">
        <v>1</v>
      </c>
      <c r="F4" s="69" t="s">
        <v>2</v>
      </c>
      <c r="G4" s="69" t="s">
        <v>3</v>
      </c>
      <c r="H4" s="69" t="s">
        <v>1</v>
      </c>
      <c r="I4" s="69" t="s">
        <v>2</v>
      </c>
      <c r="J4" s="69" t="s">
        <v>3</v>
      </c>
      <c r="K4" s="69" t="s">
        <v>1</v>
      </c>
      <c r="L4" s="69" t="s">
        <v>2</v>
      </c>
      <c r="M4" s="69" t="s">
        <v>3</v>
      </c>
      <c r="N4" s="69" t="s">
        <v>1</v>
      </c>
      <c r="O4" s="69" t="s">
        <v>2</v>
      </c>
      <c r="P4" s="69" t="s">
        <v>3</v>
      </c>
      <c r="Q4" s="69" t="s">
        <v>1</v>
      </c>
      <c r="R4" s="69" t="s">
        <v>2</v>
      </c>
      <c r="S4" s="69" t="s">
        <v>3</v>
      </c>
      <c r="T4" s="69" t="s">
        <v>1</v>
      </c>
      <c r="U4" s="69" t="s">
        <v>2</v>
      </c>
      <c r="V4" s="69" t="s">
        <v>3</v>
      </c>
      <c r="W4" s="69" t="s">
        <v>1</v>
      </c>
      <c r="X4" s="69" t="s">
        <v>2</v>
      </c>
      <c r="Y4" s="69" t="s">
        <v>3</v>
      </c>
      <c r="Z4" s="69" t="s">
        <v>1</v>
      </c>
      <c r="AA4" s="69" t="s">
        <v>2</v>
      </c>
      <c r="AB4" s="69" t="s">
        <v>3</v>
      </c>
      <c r="AC4" s="69" t="s">
        <v>1</v>
      </c>
      <c r="AD4" s="69" t="s">
        <v>2</v>
      </c>
      <c r="AE4" s="69" t="s">
        <v>3</v>
      </c>
    </row>
    <row r="5" spans="1:31" ht="15.75" x14ac:dyDescent="0.2">
      <c r="A5" s="70"/>
      <c r="B5" s="70">
        <v>56</v>
      </c>
      <c r="C5" s="70">
        <v>57</v>
      </c>
      <c r="D5" s="70">
        <v>58</v>
      </c>
      <c r="E5" s="70">
        <v>59</v>
      </c>
      <c r="F5" s="70">
        <v>60</v>
      </c>
      <c r="G5" s="70">
        <v>61</v>
      </c>
      <c r="H5" s="70">
        <v>62</v>
      </c>
      <c r="I5" s="70">
        <v>63</v>
      </c>
      <c r="J5" s="70">
        <v>64</v>
      </c>
      <c r="K5" s="70">
        <v>65</v>
      </c>
      <c r="L5" s="70">
        <v>66</v>
      </c>
      <c r="M5" s="70">
        <v>67</v>
      </c>
      <c r="N5" s="70">
        <v>68</v>
      </c>
      <c r="O5" s="70">
        <v>69</v>
      </c>
      <c r="P5" s="70">
        <v>70</v>
      </c>
      <c r="Q5" s="70">
        <v>71</v>
      </c>
      <c r="R5" s="70">
        <v>72</v>
      </c>
      <c r="S5" s="70">
        <v>73</v>
      </c>
      <c r="T5" s="70">
        <v>74</v>
      </c>
      <c r="U5" s="70">
        <v>75</v>
      </c>
      <c r="V5" s="70">
        <v>76</v>
      </c>
      <c r="W5" s="70">
        <v>77</v>
      </c>
      <c r="X5" s="70">
        <v>78</v>
      </c>
      <c r="Y5" s="70">
        <v>79</v>
      </c>
      <c r="Z5" s="71">
        <v>80</v>
      </c>
      <c r="AA5" s="71">
        <v>81</v>
      </c>
      <c r="AB5" s="71">
        <v>82</v>
      </c>
      <c r="AC5" s="71">
        <v>83</v>
      </c>
      <c r="AD5" s="71">
        <v>84</v>
      </c>
      <c r="AE5" s="71">
        <v>85</v>
      </c>
    </row>
    <row r="6" spans="1:31" s="37" customFormat="1" ht="25.5" customHeight="1" x14ac:dyDescent="0.2">
      <c r="A6" s="48" t="s">
        <v>15</v>
      </c>
      <c r="B6" s="49">
        <v>1919</v>
      </c>
      <c r="C6" s="50">
        <v>3034</v>
      </c>
      <c r="D6" s="36">
        <f t="shared" ref="D6:D30" si="0">IF(B6=0,"",(C6-B6)*100/B6)</f>
        <v>58.103178738926523</v>
      </c>
      <c r="E6" s="49">
        <v>1531</v>
      </c>
      <c r="F6" s="51">
        <v>1269</v>
      </c>
      <c r="G6" s="36">
        <f t="shared" ref="G6:G30" si="1">IF(E6=0,"",(F6-E6)*100/E6)</f>
        <v>-17.112998040496407</v>
      </c>
      <c r="H6" s="49">
        <v>114</v>
      </c>
      <c r="I6" s="51">
        <v>193</v>
      </c>
      <c r="J6" s="36">
        <f t="shared" ref="J6:J30" si="2">IF(H6=0,"",(I6-H6)*100/H6)</f>
        <v>69.298245614035082</v>
      </c>
      <c r="K6" s="49">
        <v>73</v>
      </c>
      <c r="L6" s="51">
        <v>105</v>
      </c>
      <c r="M6" s="36">
        <f t="shared" ref="M6:M30" si="3">IF(K6=0,"",(L6-K6)*100/K6)</f>
        <v>43.835616438356162</v>
      </c>
      <c r="N6" s="49">
        <v>8</v>
      </c>
      <c r="O6" s="51">
        <v>7</v>
      </c>
      <c r="P6" s="36">
        <f t="shared" ref="P6:P30" si="4">IF(N6=0,"",(O6-N6)*100/N6)</f>
        <v>-12.5</v>
      </c>
      <c r="Q6" s="52">
        <v>7</v>
      </c>
      <c r="R6" s="53">
        <v>5</v>
      </c>
      <c r="S6" s="45">
        <f t="shared" ref="S6:S30" si="5">IF(Q6=0,"",(R6-Q6)*100/Q6)</f>
        <v>-28.571428571428573</v>
      </c>
      <c r="T6" s="52">
        <v>48</v>
      </c>
      <c r="U6" s="53">
        <v>70</v>
      </c>
      <c r="V6" s="45">
        <f t="shared" ref="V6:V30" si="6">IF(T6=0,"",(U6-T6)*100/T6)</f>
        <v>45.833333333333336</v>
      </c>
      <c r="W6" s="52">
        <v>16</v>
      </c>
      <c r="X6" s="53">
        <v>30</v>
      </c>
      <c r="Y6" s="45">
        <f t="shared" ref="Y6:Y30" si="7">IF(W6=0,"",(X6-W6)*100/W6)</f>
        <v>87.5</v>
      </c>
      <c r="Z6" s="52">
        <v>3</v>
      </c>
      <c r="AA6" s="53">
        <v>2</v>
      </c>
      <c r="AB6" s="36">
        <f t="shared" ref="AB6:AB30" si="8">IF(Z6=0,"",(AA6-Z6)*100/Z6)</f>
        <v>-33.333333333333336</v>
      </c>
      <c r="AC6" s="52">
        <v>4</v>
      </c>
      <c r="AD6" s="53">
        <v>2</v>
      </c>
      <c r="AE6" s="45">
        <f t="shared" ref="AE6:AE30" si="9">IF(AC6=0,"",(AD6-AC6)*100/AC6)</f>
        <v>-50</v>
      </c>
    </row>
    <row r="7" spans="1:31" ht="25.5" customHeight="1" x14ac:dyDescent="0.2">
      <c r="A7" s="35" t="s">
        <v>89</v>
      </c>
      <c r="B7" s="11">
        <v>168</v>
      </c>
      <c r="C7" s="9">
        <v>377</v>
      </c>
      <c r="D7" s="36">
        <f t="shared" si="0"/>
        <v>124.4047619047619</v>
      </c>
      <c r="E7" s="11">
        <v>38</v>
      </c>
      <c r="F7" s="59">
        <v>41</v>
      </c>
      <c r="G7" s="36">
        <f t="shared" si="1"/>
        <v>7.8947368421052628</v>
      </c>
      <c r="H7" s="11">
        <v>6</v>
      </c>
      <c r="I7" s="59">
        <v>0</v>
      </c>
      <c r="J7" s="36">
        <f t="shared" si="2"/>
        <v>-100</v>
      </c>
      <c r="K7" s="11">
        <v>0</v>
      </c>
      <c r="L7" s="59">
        <v>0</v>
      </c>
      <c r="M7" s="36" t="str">
        <f t="shared" si="3"/>
        <v/>
      </c>
      <c r="N7" s="11">
        <v>0</v>
      </c>
      <c r="O7" s="59">
        <v>0</v>
      </c>
      <c r="P7" s="36" t="str">
        <f t="shared" si="4"/>
        <v/>
      </c>
      <c r="Q7" s="16">
        <v>0</v>
      </c>
      <c r="R7" s="17">
        <v>0</v>
      </c>
      <c r="S7" s="45" t="str">
        <f t="shared" si="5"/>
        <v/>
      </c>
      <c r="T7" s="16">
        <v>3</v>
      </c>
      <c r="U7" s="17">
        <v>5</v>
      </c>
      <c r="V7" s="45">
        <f t="shared" si="6"/>
        <v>66.666666666666671</v>
      </c>
      <c r="W7" s="16">
        <v>0</v>
      </c>
      <c r="X7" s="17">
        <v>0</v>
      </c>
      <c r="Y7" s="45" t="str">
        <f t="shared" si="7"/>
        <v/>
      </c>
      <c r="Z7" s="52">
        <v>0</v>
      </c>
      <c r="AA7" s="53">
        <v>0</v>
      </c>
      <c r="AB7" s="36" t="str">
        <f t="shared" si="8"/>
        <v/>
      </c>
      <c r="AC7" s="52">
        <v>0</v>
      </c>
      <c r="AD7" s="53">
        <v>0</v>
      </c>
      <c r="AE7" s="45" t="str">
        <f t="shared" si="9"/>
        <v/>
      </c>
    </row>
    <row r="8" spans="1:31" ht="25.5" customHeight="1" x14ac:dyDescent="0.2">
      <c r="A8" s="5" t="s">
        <v>16</v>
      </c>
      <c r="B8" s="11">
        <v>1</v>
      </c>
      <c r="C8" s="9">
        <v>22</v>
      </c>
      <c r="D8" s="36">
        <f t="shared" si="0"/>
        <v>2100</v>
      </c>
      <c r="E8" s="11">
        <v>1</v>
      </c>
      <c r="F8" s="59">
        <v>7</v>
      </c>
      <c r="G8" s="36">
        <f t="shared" si="1"/>
        <v>600</v>
      </c>
      <c r="H8" s="11">
        <v>1</v>
      </c>
      <c r="I8" s="59">
        <v>1</v>
      </c>
      <c r="J8" s="36">
        <f t="shared" si="2"/>
        <v>0</v>
      </c>
      <c r="K8" s="11">
        <v>0</v>
      </c>
      <c r="L8" s="59">
        <v>0</v>
      </c>
      <c r="M8" s="36" t="str">
        <f t="shared" si="3"/>
        <v/>
      </c>
      <c r="N8" s="11">
        <v>0</v>
      </c>
      <c r="O8" s="59">
        <v>0</v>
      </c>
      <c r="P8" s="36" t="str">
        <f t="shared" si="4"/>
        <v/>
      </c>
      <c r="Q8" s="16">
        <v>0</v>
      </c>
      <c r="R8" s="17">
        <v>0</v>
      </c>
      <c r="S8" s="45" t="str">
        <f t="shared" si="5"/>
        <v/>
      </c>
      <c r="T8" s="16">
        <v>0</v>
      </c>
      <c r="U8" s="17">
        <v>0</v>
      </c>
      <c r="V8" s="45" t="str">
        <f t="shared" si="6"/>
        <v/>
      </c>
      <c r="W8" s="16">
        <v>0</v>
      </c>
      <c r="X8" s="17">
        <v>0</v>
      </c>
      <c r="Y8" s="45" t="str">
        <f t="shared" si="7"/>
        <v/>
      </c>
      <c r="Z8" s="52">
        <v>0</v>
      </c>
      <c r="AA8" s="53">
        <v>0</v>
      </c>
      <c r="AB8" s="36" t="str">
        <f t="shared" si="8"/>
        <v/>
      </c>
      <c r="AC8" s="52">
        <v>0</v>
      </c>
      <c r="AD8" s="53">
        <v>0</v>
      </c>
      <c r="AE8" s="45" t="str">
        <f t="shared" si="9"/>
        <v/>
      </c>
    </row>
    <row r="9" spans="1:31" ht="25.5" customHeight="1" x14ac:dyDescent="0.2">
      <c r="A9" s="5" t="s">
        <v>17</v>
      </c>
      <c r="B9" s="11">
        <v>90</v>
      </c>
      <c r="C9" s="9">
        <v>149</v>
      </c>
      <c r="D9" s="36">
        <f t="shared" si="0"/>
        <v>65.555555555555557</v>
      </c>
      <c r="E9" s="11">
        <v>80</v>
      </c>
      <c r="F9" s="59">
        <v>56</v>
      </c>
      <c r="G9" s="36">
        <f t="shared" si="1"/>
        <v>-30</v>
      </c>
      <c r="H9" s="11">
        <v>3</v>
      </c>
      <c r="I9" s="59">
        <v>11</v>
      </c>
      <c r="J9" s="36">
        <f t="shared" si="2"/>
        <v>266.66666666666669</v>
      </c>
      <c r="K9" s="11">
        <v>3</v>
      </c>
      <c r="L9" s="59">
        <v>9</v>
      </c>
      <c r="M9" s="36">
        <f t="shared" si="3"/>
        <v>200</v>
      </c>
      <c r="N9" s="11">
        <v>0</v>
      </c>
      <c r="O9" s="59">
        <v>0</v>
      </c>
      <c r="P9" s="36" t="str">
        <f t="shared" si="4"/>
        <v/>
      </c>
      <c r="Q9" s="16">
        <v>0</v>
      </c>
      <c r="R9" s="17">
        <v>0</v>
      </c>
      <c r="S9" s="45" t="str">
        <f t="shared" si="5"/>
        <v/>
      </c>
      <c r="T9" s="16">
        <v>5</v>
      </c>
      <c r="U9" s="17">
        <v>1</v>
      </c>
      <c r="V9" s="45">
        <f t="shared" si="6"/>
        <v>-80</v>
      </c>
      <c r="W9" s="16">
        <v>1</v>
      </c>
      <c r="X9" s="17">
        <v>1</v>
      </c>
      <c r="Y9" s="45">
        <f t="shared" si="7"/>
        <v>0</v>
      </c>
      <c r="Z9" s="52">
        <v>0</v>
      </c>
      <c r="AA9" s="53">
        <v>0</v>
      </c>
      <c r="AB9" s="36" t="str">
        <f t="shared" si="8"/>
        <v/>
      </c>
      <c r="AC9" s="52">
        <v>0</v>
      </c>
      <c r="AD9" s="53">
        <v>0</v>
      </c>
      <c r="AE9" s="45" t="str">
        <f t="shared" si="9"/>
        <v/>
      </c>
    </row>
    <row r="10" spans="1:31" ht="25.5" customHeight="1" x14ac:dyDescent="0.2">
      <c r="A10" s="5" t="s">
        <v>18</v>
      </c>
      <c r="B10" s="11">
        <v>68</v>
      </c>
      <c r="C10" s="9">
        <v>90</v>
      </c>
      <c r="D10" s="36">
        <f t="shared" si="0"/>
        <v>32.352941176470587</v>
      </c>
      <c r="E10" s="11">
        <v>18</v>
      </c>
      <c r="F10" s="59">
        <v>1</v>
      </c>
      <c r="G10" s="36">
        <f t="shared" si="1"/>
        <v>-94.444444444444443</v>
      </c>
      <c r="H10" s="11">
        <v>0</v>
      </c>
      <c r="I10" s="59">
        <v>2</v>
      </c>
      <c r="J10" s="36" t="str">
        <f t="shared" si="2"/>
        <v/>
      </c>
      <c r="K10" s="11">
        <v>0</v>
      </c>
      <c r="L10" s="59">
        <v>1</v>
      </c>
      <c r="M10" s="36" t="str">
        <f t="shared" si="3"/>
        <v/>
      </c>
      <c r="N10" s="11">
        <v>0</v>
      </c>
      <c r="O10" s="59">
        <v>1</v>
      </c>
      <c r="P10" s="36" t="str">
        <f t="shared" si="4"/>
        <v/>
      </c>
      <c r="Q10" s="16">
        <v>0</v>
      </c>
      <c r="R10" s="17">
        <v>0</v>
      </c>
      <c r="S10" s="45" t="str">
        <f t="shared" si="5"/>
        <v/>
      </c>
      <c r="T10" s="16">
        <v>2</v>
      </c>
      <c r="U10" s="17">
        <v>0</v>
      </c>
      <c r="V10" s="45">
        <f t="shared" si="6"/>
        <v>-100</v>
      </c>
      <c r="W10" s="16">
        <v>0</v>
      </c>
      <c r="X10" s="17">
        <v>0</v>
      </c>
      <c r="Y10" s="45" t="str">
        <f t="shared" si="7"/>
        <v/>
      </c>
      <c r="Z10" s="52">
        <v>0</v>
      </c>
      <c r="AA10" s="53">
        <v>0</v>
      </c>
      <c r="AB10" s="36" t="str">
        <f t="shared" si="8"/>
        <v/>
      </c>
      <c r="AC10" s="52">
        <v>0</v>
      </c>
      <c r="AD10" s="53">
        <v>0</v>
      </c>
      <c r="AE10" s="45" t="str">
        <f t="shared" si="9"/>
        <v/>
      </c>
    </row>
    <row r="11" spans="1:31" ht="25.5" customHeight="1" x14ac:dyDescent="0.2">
      <c r="A11" s="7" t="s">
        <v>19</v>
      </c>
      <c r="B11" s="11">
        <v>92</v>
      </c>
      <c r="C11" s="10">
        <v>95</v>
      </c>
      <c r="D11" s="36">
        <f t="shared" si="0"/>
        <v>3.2608695652173911</v>
      </c>
      <c r="E11" s="11">
        <v>88</v>
      </c>
      <c r="F11" s="8">
        <v>28</v>
      </c>
      <c r="G11" s="36">
        <f t="shared" si="1"/>
        <v>-68.181818181818187</v>
      </c>
      <c r="H11" s="11">
        <v>8</v>
      </c>
      <c r="I11" s="8">
        <v>5</v>
      </c>
      <c r="J11" s="36">
        <f t="shared" si="2"/>
        <v>-37.5</v>
      </c>
      <c r="K11" s="11">
        <v>8</v>
      </c>
      <c r="L11" s="8">
        <v>3</v>
      </c>
      <c r="M11" s="36">
        <f t="shared" si="3"/>
        <v>-62.5</v>
      </c>
      <c r="N11" s="11">
        <v>0</v>
      </c>
      <c r="O11" s="8">
        <v>0</v>
      </c>
      <c r="P11" s="36" t="str">
        <f t="shared" si="4"/>
        <v/>
      </c>
      <c r="Q11" s="16">
        <v>0</v>
      </c>
      <c r="R11" s="18">
        <v>0</v>
      </c>
      <c r="S11" s="45" t="str">
        <f t="shared" si="5"/>
        <v/>
      </c>
      <c r="T11" s="16">
        <v>1</v>
      </c>
      <c r="U11" s="18">
        <v>1</v>
      </c>
      <c r="V11" s="45">
        <f t="shared" si="6"/>
        <v>0</v>
      </c>
      <c r="W11" s="16">
        <v>0</v>
      </c>
      <c r="X11" s="18">
        <v>0</v>
      </c>
      <c r="Y11" s="45" t="str">
        <f t="shared" si="7"/>
        <v/>
      </c>
      <c r="Z11" s="52">
        <v>0</v>
      </c>
      <c r="AA11" s="53">
        <v>0</v>
      </c>
      <c r="AB11" s="36" t="str">
        <f t="shared" si="8"/>
        <v/>
      </c>
      <c r="AC11" s="52">
        <v>0</v>
      </c>
      <c r="AD11" s="53">
        <v>0</v>
      </c>
      <c r="AE11" s="45" t="str">
        <f t="shared" si="9"/>
        <v/>
      </c>
    </row>
    <row r="12" spans="1:31" ht="25.5" customHeight="1" x14ac:dyDescent="0.2">
      <c r="A12" s="5" t="s">
        <v>20</v>
      </c>
      <c r="B12" s="11">
        <v>97</v>
      </c>
      <c r="C12" s="9">
        <v>231</v>
      </c>
      <c r="D12" s="36">
        <f t="shared" si="0"/>
        <v>138.14432989690721</v>
      </c>
      <c r="E12" s="11">
        <v>101</v>
      </c>
      <c r="F12" s="59">
        <v>34</v>
      </c>
      <c r="G12" s="36">
        <f t="shared" si="1"/>
        <v>-66.336633663366342</v>
      </c>
      <c r="H12" s="11">
        <v>0</v>
      </c>
      <c r="I12" s="59">
        <v>1</v>
      </c>
      <c r="J12" s="36" t="str">
        <f t="shared" si="2"/>
        <v/>
      </c>
      <c r="K12" s="11">
        <v>0</v>
      </c>
      <c r="L12" s="59">
        <v>1</v>
      </c>
      <c r="M12" s="36" t="str">
        <f t="shared" si="3"/>
        <v/>
      </c>
      <c r="N12" s="11">
        <v>0</v>
      </c>
      <c r="O12" s="59">
        <v>1</v>
      </c>
      <c r="P12" s="36" t="str">
        <f t="shared" si="4"/>
        <v/>
      </c>
      <c r="Q12" s="16">
        <v>0</v>
      </c>
      <c r="R12" s="17">
        <v>0</v>
      </c>
      <c r="S12" s="45" t="str">
        <f t="shared" si="5"/>
        <v/>
      </c>
      <c r="T12" s="16">
        <v>0</v>
      </c>
      <c r="U12" s="17">
        <v>6</v>
      </c>
      <c r="V12" s="45" t="str">
        <f t="shared" si="6"/>
        <v/>
      </c>
      <c r="W12" s="16">
        <v>0</v>
      </c>
      <c r="X12" s="17">
        <v>0</v>
      </c>
      <c r="Y12" s="45" t="str">
        <f t="shared" si="7"/>
        <v/>
      </c>
      <c r="Z12" s="52">
        <v>0</v>
      </c>
      <c r="AA12" s="53">
        <v>0</v>
      </c>
      <c r="AB12" s="36" t="str">
        <f t="shared" si="8"/>
        <v/>
      </c>
      <c r="AC12" s="52">
        <v>1</v>
      </c>
      <c r="AD12" s="53">
        <v>1</v>
      </c>
      <c r="AE12" s="45">
        <f t="shared" si="9"/>
        <v>0</v>
      </c>
    </row>
    <row r="13" spans="1:31" ht="25.5" customHeight="1" x14ac:dyDescent="0.2">
      <c r="A13" s="5" t="s">
        <v>84</v>
      </c>
      <c r="B13" s="11">
        <v>124</v>
      </c>
      <c r="C13" s="9">
        <v>177</v>
      </c>
      <c r="D13" s="36">
        <f t="shared" si="0"/>
        <v>42.741935483870968</v>
      </c>
      <c r="E13" s="11">
        <v>109</v>
      </c>
      <c r="F13" s="59">
        <v>41</v>
      </c>
      <c r="G13" s="36">
        <f t="shared" si="1"/>
        <v>-62.38532110091743</v>
      </c>
      <c r="H13" s="11">
        <v>5</v>
      </c>
      <c r="I13" s="59">
        <v>9</v>
      </c>
      <c r="J13" s="36">
        <f t="shared" si="2"/>
        <v>80</v>
      </c>
      <c r="K13" s="11">
        <v>4</v>
      </c>
      <c r="L13" s="59">
        <v>4</v>
      </c>
      <c r="M13" s="36">
        <f t="shared" si="3"/>
        <v>0</v>
      </c>
      <c r="N13" s="11">
        <v>1</v>
      </c>
      <c r="O13" s="59">
        <v>0</v>
      </c>
      <c r="P13" s="36">
        <f t="shared" si="4"/>
        <v>-100</v>
      </c>
      <c r="Q13" s="16">
        <v>1</v>
      </c>
      <c r="R13" s="17">
        <v>0</v>
      </c>
      <c r="S13" s="45">
        <f t="shared" si="5"/>
        <v>-100</v>
      </c>
      <c r="T13" s="16">
        <v>1</v>
      </c>
      <c r="U13" s="17">
        <v>4</v>
      </c>
      <c r="V13" s="45">
        <f t="shared" si="6"/>
        <v>300</v>
      </c>
      <c r="W13" s="16">
        <v>1</v>
      </c>
      <c r="X13" s="17">
        <v>2</v>
      </c>
      <c r="Y13" s="45">
        <f t="shared" si="7"/>
        <v>100</v>
      </c>
      <c r="Z13" s="52">
        <v>0</v>
      </c>
      <c r="AA13" s="53">
        <v>0</v>
      </c>
      <c r="AB13" s="36" t="str">
        <f t="shared" si="8"/>
        <v/>
      </c>
      <c r="AC13" s="52">
        <v>0</v>
      </c>
      <c r="AD13" s="53">
        <v>0</v>
      </c>
      <c r="AE13" s="45" t="str">
        <f t="shared" si="9"/>
        <v/>
      </c>
    </row>
    <row r="14" spans="1:31" ht="25.5" customHeight="1" x14ac:dyDescent="0.2">
      <c r="A14" s="5" t="s">
        <v>13</v>
      </c>
      <c r="B14" s="11">
        <v>51</v>
      </c>
      <c r="C14" s="9">
        <v>177</v>
      </c>
      <c r="D14" s="36">
        <f t="shared" si="0"/>
        <v>247.05882352941177</v>
      </c>
      <c r="E14" s="11">
        <v>43</v>
      </c>
      <c r="F14" s="59">
        <v>112</v>
      </c>
      <c r="G14" s="36">
        <f t="shared" si="1"/>
        <v>160.46511627906978</v>
      </c>
      <c r="H14" s="11">
        <v>3</v>
      </c>
      <c r="I14" s="59">
        <v>7</v>
      </c>
      <c r="J14" s="36">
        <f t="shared" si="2"/>
        <v>133.33333333333334</v>
      </c>
      <c r="K14" s="11">
        <v>2</v>
      </c>
      <c r="L14" s="59">
        <v>3</v>
      </c>
      <c r="M14" s="36">
        <f t="shared" si="3"/>
        <v>50</v>
      </c>
      <c r="N14" s="11">
        <v>0</v>
      </c>
      <c r="O14" s="59">
        <v>0</v>
      </c>
      <c r="P14" s="36" t="str">
        <f t="shared" si="4"/>
        <v/>
      </c>
      <c r="Q14" s="16">
        <v>0</v>
      </c>
      <c r="R14" s="17">
        <v>0</v>
      </c>
      <c r="S14" s="45" t="str">
        <f t="shared" si="5"/>
        <v/>
      </c>
      <c r="T14" s="16">
        <v>0</v>
      </c>
      <c r="U14" s="17">
        <v>1</v>
      </c>
      <c r="V14" s="45" t="str">
        <f t="shared" si="6"/>
        <v/>
      </c>
      <c r="W14" s="16">
        <v>0</v>
      </c>
      <c r="X14" s="17">
        <v>1</v>
      </c>
      <c r="Y14" s="45" t="str">
        <f t="shared" si="7"/>
        <v/>
      </c>
      <c r="Z14" s="52">
        <v>1</v>
      </c>
      <c r="AA14" s="53">
        <v>1</v>
      </c>
      <c r="AB14" s="36">
        <f t="shared" si="8"/>
        <v>0</v>
      </c>
      <c r="AC14" s="52">
        <v>1</v>
      </c>
      <c r="AD14" s="53">
        <v>1</v>
      </c>
      <c r="AE14" s="45">
        <f t="shared" si="9"/>
        <v>0</v>
      </c>
    </row>
    <row r="15" spans="1:31" ht="25.5" customHeight="1" x14ac:dyDescent="0.2">
      <c r="A15" s="5" t="s">
        <v>21</v>
      </c>
      <c r="B15" s="11">
        <v>81</v>
      </c>
      <c r="C15" s="9">
        <v>133</v>
      </c>
      <c r="D15" s="36">
        <f t="shared" si="0"/>
        <v>64.197530864197532</v>
      </c>
      <c r="E15" s="11">
        <v>59</v>
      </c>
      <c r="F15" s="59">
        <v>85</v>
      </c>
      <c r="G15" s="36">
        <f t="shared" si="1"/>
        <v>44.067796610169495</v>
      </c>
      <c r="H15" s="11">
        <v>12</v>
      </c>
      <c r="I15" s="59">
        <v>17</v>
      </c>
      <c r="J15" s="36">
        <f t="shared" si="2"/>
        <v>41.666666666666664</v>
      </c>
      <c r="K15" s="11">
        <v>8</v>
      </c>
      <c r="L15" s="59">
        <v>14</v>
      </c>
      <c r="M15" s="36">
        <f t="shared" si="3"/>
        <v>75</v>
      </c>
      <c r="N15" s="11">
        <v>0</v>
      </c>
      <c r="O15" s="59">
        <v>1</v>
      </c>
      <c r="P15" s="36" t="str">
        <f t="shared" si="4"/>
        <v/>
      </c>
      <c r="Q15" s="16">
        <v>0</v>
      </c>
      <c r="R15" s="17">
        <v>1</v>
      </c>
      <c r="S15" s="45" t="str">
        <f t="shared" si="5"/>
        <v/>
      </c>
      <c r="T15" s="16">
        <v>5</v>
      </c>
      <c r="U15" s="17">
        <v>6</v>
      </c>
      <c r="V15" s="45">
        <f t="shared" si="6"/>
        <v>20</v>
      </c>
      <c r="W15" s="16">
        <v>3</v>
      </c>
      <c r="X15" s="17">
        <v>6</v>
      </c>
      <c r="Y15" s="45">
        <f t="shared" si="7"/>
        <v>100</v>
      </c>
      <c r="Z15" s="52">
        <v>0</v>
      </c>
      <c r="AA15" s="53">
        <v>1</v>
      </c>
      <c r="AB15" s="36" t="str">
        <f t="shared" si="8"/>
        <v/>
      </c>
      <c r="AC15" s="52">
        <v>0</v>
      </c>
      <c r="AD15" s="53">
        <v>0</v>
      </c>
      <c r="AE15" s="45" t="str">
        <f t="shared" si="9"/>
        <v/>
      </c>
    </row>
    <row r="16" spans="1:31" ht="25.5" customHeight="1" x14ac:dyDescent="0.2">
      <c r="A16" s="5" t="s">
        <v>14</v>
      </c>
      <c r="B16" s="11">
        <v>71</v>
      </c>
      <c r="C16" s="9">
        <v>55</v>
      </c>
      <c r="D16" s="36">
        <f t="shared" si="0"/>
        <v>-22.535211267605632</v>
      </c>
      <c r="E16" s="11">
        <v>57</v>
      </c>
      <c r="F16" s="59">
        <v>37</v>
      </c>
      <c r="G16" s="36">
        <f t="shared" si="1"/>
        <v>-35.087719298245617</v>
      </c>
      <c r="H16" s="11">
        <v>2</v>
      </c>
      <c r="I16" s="59">
        <v>20</v>
      </c>
      <c r="J16" s="36">
        <f t="shared" si="2"/>
        <v>900</v>
      </c>
      <c r="K16" s="11">
        <v>1</v>
      </c>
      <c r="L16" s="59">
        <v>13</v>
      </c>
      <c r="M16" s="36">
        <f t="shared" si="3"/>
        <v>1200</v>
      </c>
      <c r="N16" s="11">
        <v>3</v>
      </c>
      <c r="O16" s="59">
        <v>0</v>
      </c>
      <c r="P16" s="36">
        <f t="shared" si="4"/>
        <v>-100</v>
      </c>
      <c r="Q16" s="16">
        <v>2</v>
      </c>
      <c r="R16" s="17">
        <v>0</v>
      </c>
      <c r="S16" s="45">
        <f t="shared" si="5"/>
        <v>-100</v>
      </c>
      <c r="T16" s="16">
        <v>6</v>
      </c>
      <c r="U16" s="17">
        <v>7</v>
      </c>
      <c r="V16" s="45">
        <f t="shared" si="6"/>
        <v>16.666666666666668</v>
      </c>
      <c r="W16" s="16">
        <v>0</v>
      </c>
      <c r="X16" s="17">
        <v>3</v>
      </c>
      <c r="Y16" s="45" t="str">
        <f t="shared" si="7"/>
        <v/>
      </c>
      <c r="Z16" s="52">
        <v>1</v>
      </c>
      <c r="AA16" s="53">
        <v>0</v>
      </c>
      <c r="AB16" s="36">
        <f t="shared" si="8"/>
        <v>-100</v>
      </c>
      <c r="AC16" s="52">
        <v>1</v>
      </c>
      <c r="AD16" s="53">
        <v>0</v>
      </c>
      <c r="AE16" s="45">
        <f t="shared" si="9"/>
        <v>-100</v>
      </c>
    </row>
    <row r="17" spans="1:31" ht="25.5" customHeight="1" x14ac:dyDescent="0.2">
      <c r="A17" s="5" t="s">
        <v>22</v>
      </c>
      <c r="B17" s="11">
        <v>573</v>
      </c>
      <c r="C17" s="9">
        <v>743</v>
      </c>
      <c r="D17" s="36">
        <f t="shared" si="0"/>
        <v>29.668411867364746</v>
      </c>
      <c r="E17" s="11">
        <v>546</v>
      </c>
      <c r="F17" s="59">
        <v>472</v>
      </c>
      <c r="G17" s="36">
        <f t="shared" si="1"/>
        <v>-13.553113553113553</v>
      </c>
      <c r="H17" s="11">
        <v>7</v>
      </c>
      <c r="I17" s="59">
        <v>26</v>
      </c>
      <c r="J17" s="36">
        <f t="shared" si="2"/>
        <v>271.42857142857144</v>
      </c>
      <c r="K17" s="11">
        <v>7</v>
      </c>
      <c r="L17" s="59">
        <v>9</v>
      </c>
      <c r="M17" s="36">
        <f t="shared" si="3"/>
        <v>28.571428571428573</v>
      </c>
      <c r="N17" s="11">
        <v>0</v>
      </c>
      <c r="O17" s="59">
        <v>0</v>
      </c>
      <c r="P17" s="36" t="str">
        <f t="shared" si="4"/>
        <v/>
      </c>
      <c r="Q17" s="16">
        <v>0</v>
      </c>
      <c r="R17" s="17">
        <v>0</v>
      </c>
      <c r="S17" s="45" t="str">
        <f t="shared" si="5"/>
        <v/>
      </c>
      <c r="T17" s="16">
        <v>2</v>
      </c>
      <c r="U17" s="17">
        <v>3</v>
      </c>
      <c r="V17" s="45">
        <f t="shared" si="6"/>
        <v>50</v>
      </c>
      <c r="W17" s="16">
        <v>1</v>
      </c>
      <c r="X17" s="17">
        <v>1</v>
      </c>
      <c r="Y17" s="45">
        <f t="shared" si="7"/>
        <v>0</v>
      </c>
      <c r="Z17" s="52">
        <v>0</v>
      </c>
      <c r="AA17" s="53">
        <v>0</v>
      </c>
      <c r="AB17" s="36" t="str">
        <f t="shared" si="8"/>
        <v/>
      </c>
      <c r="AC17" s="52">
        <v>0</v>
      </c>
      <c r="AD17" s="53">
        <v>0</v>
      </c>
      <c r="AE17" s="45" t="str">
        <f t="shared" si="9"/>
        <v/>
      </c>
    </row>
    <row r="18" spans="1:31" ht="25.5" customHeight="1" x14ac:dyDescent="0.2">
      <c r="A18" s="5" t="s">
        <v>23</v>
      </c>
      <c r="B18" s="11">
        <v>49</v>
      </c>
      <c r="C18" s="9">
        <v>66</v>
      </c>
      <c r="D18" s="36">
        <f t="shared" si="0"/>
        <v>34.693877551020407</v>
      </c>
      <c r="E18" s="11">
        <v>42</v>
      </c>
      <c r="F18" s="59">
        <v>56</v>
      </c>
      <c r="G18" s="36">
        <f t="shared" si="1"/>
        <v>33.333333333333336</v>
      </c>
      <c r="H18" s="11">
        <v>4</v>
      </c>
      <c r="I18" s="59">
        <v>4</v>
      </c>
      <c r="J18" s="36">
        <f t="shared" si="2"/>
        <v>0</v>
      </c>
      <c r="K18" s="11">
        <v>4</v>
      </c>
      <c r="L18" s="59">
        <v>1</v>
      </c>
      <c r="M18" s="36">
        <f t="shared" si="3"/>
        <v>-75</v>
      </c>
      <c r="N18" s="11">
        <v>0</v>
      </c>
      <c r="O18" s="59">
        <v>1</v>
      </c>
      <c r="P18" s="36" t="str">
        <f t="shared" si="4"/>
        <v/>
      </c>
      <c r="Q18" s="16">
        <v>0</v>
      </c>
      <c r="R18" s="17">
        <v>1</v>
      </c>
      <c r="S18" s="45" t="str">
        <f t="shared" si="5"/>
        <v/>
      </c>
      <c r="T18" s="16">
        <v>0</v>
      </c>
      <c r="U18" s="17">
        <v>1</v>
      </c>
      <c r="V18" s="45" t="str">
        <f t="shared" si="6"/>
        <v/>
      </c>
      <c r="W18" s="16">
        <v>0</v>
      </c>
      <c r="X18" s="17">
        <v>0</v>
      </c>
      <c r="Y18" s="45" t="str">
        <f t="shared" si="7"/>
        <v/>
      </c>
      <c r="Z18" s="52">
        <v>0</v>
      </c>
      <c r="AA18" s="53">
        <v>0</v>
      </c>
      <c r="AB18" s="36" t="str">
        <f t="shared" si="8"/>
        <v/>
      </c>
      <c r="AC18" s="52">
        <v>0</v>
      </c>
      <c r="AD18" s="53">
        <v>0</v>
      </c>
      <c r="AE18" s="45" t="str">
        <f t="shared" si="9"/>
        <v/>
      </c>
    </row>
    <row r="19" spans="1:31" ht="25.5" customHeight="1" x14ac:dyDescent="0.2">
      <c r="A19" s="5" t="s">
        <v>24</v>
      </c>
      <c r="B19" s="11">
        <v>79</v>
      </c>
      <c r="C19" s="9">
        <v>56</v>
      </c>
      <c r="D19" s="36">
        <f t="shared" si="0"/>
        <v>-29.11392405063291</v>
      </c>
      <c r="E19" s="11">
        <v>59</v>
      </c>
      <c r="F19" s="59">
        <v>7</v>
      </c>
      <c r="G19" s="36">
        <f t="shared" si="1"/>
        <v>-88.13559322033899</v>
      </c>
      <c r="H19" s="11">
        <v>0</v>
      </c>
      <c r="I19" s="59">
        <v>0</v>
      </c>
      <c r="J19" s="36" t="str">
        <f t="shared" si="2"/>
        <v/>
      </c>
      <c r="K19" s="11">
        <v>0</v>
      </c>
      <c r="L19" s="59">
        <v>0</v>
      </c>
      <c r="M19" s="36" t="str">
        <f t="shared" si="3"/>
        <v/>
      </c>
      <c r="N19" s="11">
        <v>0</v>
      </c>
      <c r="O19" s="59">
        <v>0</v>
      </c>
      <c r="P19" s="36" t="str">
        <f t="shared" si="4"/>
        <v/>
      </c>
      <c r="Q19" s="16">
        <v>0</v>
      </c>
      <c r="R19" s="17">
        <v>0</v>
      </c>
      <c r="S19" s="45" t="str">
        <f t="shared" si="5"/>
        <v/>
      </c>
      <c r="T19" s="16">
        <v>1</v>
      </c>
      <c r="U19" s="17">
        <v>10</v>
      </c>
      <c r="V19" s="45">
        <f t="shared" si="6"/>
        <v>900</v>
      </c>
      <c r="W19" s="16">
        <v>1</v>
      </c>
      <c r="X19" s="17">
        <v>8</v>
      </c>
      <c r="Y19" s="45">
        <f t="shared" si="7"/>
        <v>700</v>
      </c>
      <c r="Z19" s="52">
        <v>0</v>
      </c>
      <c r="AA19" s="53">
        <v>0</v>
      </c>
      <c r="AB19" s="36" t="str">
        <f t="shared" si="8"/>
        <v/>
      </c>
      <c r="AC19" s="52">
        <v>0</v>
      </c>
      <c r="AD19" s="53">
        <v>0</v>
      </c>
      <c r="AE19" s="45" t="str">
        <f t="shared" si="9"/>
        <v/>
      </c>
    </row>
    <row r="20" spans="1:31" ht="25.5" customHeight="1" x14ac:dyDescent="0.2">
      <c r="A20" s="5" t="s">
        <v>25</v>
      </c>
      <c r="B20" s="11">
        <v>14</v>
      </c>
      <c r="C20" s="9">
        <v>44</v>
      </c>
      <c r="D20" s="36">
        <f t="shared" si="0"/>
        <v>214.28571428571428</v>
      </c>
      <c r="E20" s="11">
        <v>7</v>
      </c>
      <c r="F20" s="59">
        <v>47</v>
      </c>
      <c r="G20" s="36">
        <f t="shared" si="1"/>
        <v>571.42857142857144</v>
      </c>
      <c r="H20" s="11">
        <v>0</v>
      </c>
      <c r="I20" s="59">
        <v>3</v>
      </c>
      <c r="J20" s="36" t="str">
        <f t="shared" si="2"/>
        <v/>
      </c>
      <c r="K20" s="11">
        <v>0</v>
      </c>
      <c r="L20" s="59">
        <v>0</v>
      </c>
      <c r="M20" s="36" t="str">
        <f t="shared" si="3"/>
        <v/>
      </c>
      <c r="N20" s="11">
        <v>0</v>
      </c>
      <c r="O20" s="59">
        <v>1</v>
      </c>
      <c r="P20" s="36" t="str">
        <f t="shared" si="4"/>
        <v/>
      </c>
      <c r="Q20" s="16">
        <v>0</v>
      </c>
      <c r="R20" s="17">
        <v>1</v>
      </c>
      <c r="S20" s="45" t="str">
        <f t="shared" si="5"/>
        <v/>
      </c>
      <c r="T20" s="16">
        <v>3</v>
      </c>
      <c r="U20" s="17">
        <v>4</v>
      </c>
      <c r="V20" s="45">
        <f t="shared" si="6"/>
        <v>33.333333333333336</v>
      </c>
      <c r="W20" s="16">
        <v>0</v>
      </c>
      <c r="X20" s="17">
        <v>2</v>
      </c>
      <c r="Y20" s="45" t="str">
        <f t="shared" si="7"/>
        <v/>
      </c>
      <c r="Z20" s="52">
        <v>1</v>
      </c>
      <c r="AA20" s="53">
        <v>0</v>
      </c>
      <c r="AB20" s="36">
        <f t="shared" si="8"/>
        <v>-100</v>
      </c>
      <c r="AC20" s="52">
        <v>1</v>
      </c>
      <c r="AD20" s="53">
        <v>0</v>
      </c>
      <c r="AE20" s="45">
        <f t="shared" si="9"/>
        <v>-100</v>
      </c>
    </row>
    <row r="21" spans="1:31" ht="25.5" customHeight="1" x14ac:dyDescent="0.2">
      <c r="A21" s="5" t="s">
        <v>26</v>
      </c>
      <c r="B21" s="11">
        <v>65</v>
      </c>
      <c r="C21" s="9">
        <v>97</v>
      </c>
      <c r="D21" s="36">
        <f t="shared" si="0"/>
        <v>49.230769230769234</v>
      </c>
      <c r="E21" s="11">
        <v>47</v>
      </c>
      <c r="F21" s="59">
        <v>38</v>
      </c>
      <c r="G21" s="36">
        <f t="shared" si="1"/>
        <v>-19.148936170212767</v>
      </c>
      <c r="H21" s="11">
        <v>45</v>
      </c>
      <c r="I21" s="59">
        <v>27</v>
      </c>
      <c r="J21" s="36">
        <f t="shared" si="2"/>
        <v>-40</v>
      </c>
      <c r="K21" s="11">
        <v>24</v>
      </c>
      <c r="L21" s="59">
        <v>13</v>
      </c>
      <c r="M21" s="36">
        <f t="shared" si="3"/>
        <v>-45.833333333333336</v>
      </c>
      <c r="N21" s="11">
        <v>1</v>
      </c>
      <c r="O21" s="59">
        <v>0</v>
      </c>
      <c r="P21" s="36">
        <f t="shared" si="4"/>
        <v>-100</v>
      </c>
      <c r="Q21" s="16">
        <v>1</v>
      </c>
      <c r="R21" s="17">
        <v>0</v>
      </c>
      <c r="S21" s="45">
        <f t="shared" si="5"/>
        <v>-100</v>
      </c>
      <c r="T21" s="16">
        <v>4</v>
      </c>
      <c r="U21" s="17">
        <v>1</v>
      </c>
      <c r="V21" s="45">
        <f t="shared" si="6"/>
        <v>-75</v>
      </c>
      <c r="W21" s="16">
        <v>0</v>
      </c>
      <c r="X21" s="17">
        <v>1</v>
      </c>
      <c r="Y21" s="45" t="str">
        <f t="shared" si="7"/>
        <v/>
      </c>
      <c r="Z21" s="52">
        <v>0</v>
      </c>
      <c r="AA21" s="53">
        <v>0</v>
      </c>
      <c r="AB21" s="36" t="str">
        <f t="shared" si="8"/>
        <v/>
      </c>
      <c r="AC21" s="52">
        <v>0</v>
      </c>
      <c r="AD21" s="53">
        <v>0</v>
      </c>
      <c r="AE21" s="45" t="str">
        <f t="shared" si="9"/>
        <v/>
      </c>
    </row>
    <row r="22" spans="1:31" ht="25.5" customHeight="1" x14ac:dyDescent="0.2">
      <c r="A22" s="5" t="s">
        <v>27</v>
      </c>
      <c r="B22" s="11">
        <v>49</v>
      </c>
      <c r="C22" s="9">
        <v>111</v>
      </c>
      <c r="D22" s="36">
        <f t="shared" si="0"/>
        <v>126.53061224489795</v>
      </c>
      <c r="E22" s="11">
        <v>49</v>
      </c>
      <c r="F22" s="59">
        <v>64</v>
      </c>
      <c r="G22" s="36">
        <f t="shared" si="1"/>
        <v>30.612244897959183</v>
      </c>
      <c r="H22" s="11">
        <v>2</v>
      </c>
      <c r="I22" s="59">
        <v>4</v>
      </c>
      <c r="J22" s="36">
        <f t="shared" si="2"/>
        <v>100</v>
      </c>
      <c r="K22" s="11">
        <v>1</v>
      </c>
      <c r="L22" s="59">
        <v>1</v>
      </c>
      <c r="M22" s="36">
        <f t="shared" si="3"/>
        <v>0</v>
      </c>
      <c r="N22" s="11">
        <v>2</v>
      </c>
      <c r="O22" s="59">
        <v>0</v>
      </c>
      <c r="P22" s="36">
        <f t="shared" si="4"/>
        <v>-100</v>
      </c>
      <c r="Q22" s="16">
        <v>2</v>
      </c>
      <c r="R22" s="17">
        <v>0</v>
      </c>
      <c r="S22" s="45">
        <f t="shared" si="5"/>
        <v>-100</v>
      </c>
      <c r="T22" s="16">
        <v>0</v>
      </c>
      <c r="U22" s="17">
        <v>5</v>
      </c>
      <c r="V22" s="45" t="str">
        <f t="shared" si="6"/>
        <v/>
      </c>
      <c r="W22" s="16">
        <v>0</v>
      </c>
      <c r="X22" s="17">
        <v>4</v>
      </c>
      <c r="Y22" s="45" t="str">
        <f t="shared" si="7"/>
        <v/>
      </c>
      <c r="Z22" s="52">
        <v>0</v>
      </c>
      <c r="AA22" s="53">
        <v>0</v>
      </c>
      <c r="AB22" s="36" t="str">
        <f t="shared" si="8"/>
        <v/>
      </c>
      <c r="AC22" s="52">
        <v>0</v>
      </c>
      <c r="AD22" s="53">
        <v>0</v>
      </c>
      <c r="AE22" s="45" t="str">
        <f t="shared" si="9"/>
        <v/>
      </c>
    </row>
    <row r="23" spans="1:31" ht="25.5" customHeight="1" x14ac:dyDescent="0.2">
      <c r="A23" s="5" t="s">
        <v>79</v>
      </c>
      <c r="B23" s="11">
        <v>2</v>
      </c>
      <c r="C23" s="9">
        <v>8</v>
      </c>
      <c r="D23" s="36">
        <f t="shared" si="0"/>
        <v>300</v>
      </c>
      <c r="E23" s="11">
        <v>0</v>
      </c>
      <c r="F23" s="59">
        <v>0</v>
      </c>
      <c r="G23" s="36" t="str">
        <f t="shared" si="1"/>
        <v/>
      </c>
      <c r="H23" s="11">
        <v>0</v>
      </c>
      <c r="I23" s="59">
        <v>3</v>
      </c>
      <c r="J23" s="36" t="str">
        <f t="shared" si="2"/>
        <v/>
      </c>
      <c r="K23" s="11">
        <v>0</v>
      </c>
      <c r="L23" s="59">
        <v>0</v>
      </c>
      <c r="M23" s="36" t="str">
        <f t="shared" si="3"/>
        <v/>
      </c>
      <c r="N23" s="11">
        <v>0</v>
      </c>
      <c r="O23" s="59">
        <v>0</v>
      </c>
      <c r="P23" s="36" t="str">
        <f t="shared" si="4"/>
        <v/>
      </c>
      <c r="Q23" s="16">
        <v>0</v>
      </c>
      <c r="R23" s="17">
        <v>0</v>
      </c>
      <c r="S23" s="45" t="str">
        <f t="shared" si="5"/>
        <v/>
      </c>
      <c r="T23" s="16">
        <v>0</v>
      </c>
      <c r="U23" s="17">
        <v>0</v>
      </c>
      <c r="V23" s="45" t="str">
        <f t="shared" si="6"/>
        <v/>
      </c>
      <c r="W23" s="16">
        <v>0</v>
      </c>
      <c r="X23" s="17">
        <v>0</v>
      </c>
      <c r="Y23" s="45" t="str">
        <f t="shared" si="7"/>
        <v/>
      </c>
      <c r="Z23" s="52">
        <v>0</v>
      </c>
      <c r="AA23" s="53">
        <v>0</v>
      </c>
      <c r="AB23" s="36" t="str">
        <f t="shared" si="8"/>
        <v/>
      </c>
      <c r="AC23" s="52">
        <v>0</v>
      </c>
      <c r="AD23" s="53">
        <v>0</v>
      </c>
      <c r="AE23" s="45" t="str">
        <f t="shared" si="9"/>
        <v/>
      </c>
    </row>
    <row r="24" spans="1:31" ht="25.5" customHeight="1" x14ac:dyDescent="0.2">
      <c r="A24" s="5" t="s">
        <v>80</v>
      </c>
      <c r="B24" s="11">
        <v>62</v>
      </c>
      <c r="C24" s="59">
        <v>168</v>
      </c>
      <c r="D24" s="36">
        <f t="shared" si="0"/>
        <v>170.96774193548387</v>
      </c>
      <c r="E24" s="11">
        <v>32</v>
      </c>
      <c r="F24" s="59">
        <v>42</v>
      </c>
      <c r="G24" s="36">
        <f t="shared" si="1"/>
        <v>31.25</v>
      </c>
      <c r="H24" s="11">
        <v>6</v>
      </c>
      <c r="I24" s="59">
        <v>8</v>
      </c>
      <c r="J24" s="36">
        <f t="shared" si="2"/>
        <v>33.333333333333336</v>
      </c>
      <c r="K24" s="11">
        <v>1</v>
      </c>
      <c r="L24" s="9">
        <v>3</v>
      </c>
      <c r="M24" s="36">
        <f t="shared" si="3"/>
        <v>200</v>
      </c>
      <c r="N24" s="11">
        <v>0</v>
      </c>
      <c r="O24" s="9">
        <v>1</v>
      </c>
      <c r="P24" s="36" t="str">
        <f t="shared" si="4"/>
        <v/>
      </c>
      <c r="Q24" s="16">
        <v>0</v>
      </c>
      <c r="R24" s="19">
        <v>1</v>
      </c>
      <c r="S24" s="45" t="str">
        <f t="shared" si="5"/>
        <v/>
      </c>
      <c r="T24" s="16">
        <v>11</v>
      </c>
      <c r="U24" s="19">
        <v>12</v>
      </c>
      <c r="V24" s="45">
        <f t="shared" si="6"/>
        <v>9.0909090909090917</v>
      </c>
      <c r="W24" s="16">
        <v>7</v>
      </c>
      <c r="X24" s="19">
        <v>1</v>
      </c>
      <c r="Y24" s="45">
        <f t="shared" si="7"/>
        <v>-85.714285714285708</v>
      </c>
      <c r="Z24" s="52">
        <v>0</v>
      </c>
      <c r="AA24" s="53">
        <v>0</v>
      </c>
      <c r="AB24" s="36" t="str">
        <f t="shared" si="8"/>
        <v/>
      </c>
      <c r="AC24" s="52">
        <v>0</v>
      </c>
      <c r="AD24" s="53">
        <v>0</v>
      </c>
      <c r="AE24" s="45" t="str">
        <f t="shared" si="9"/>
        <v/>
      </c>
    </row>
    <row r="25" spans="1:31" ht="25.5" customHeight="1" x14ac:dyDescent="0.2">
      <c r="A25" s="5" t="s">
        <v>85</v>
      </c>
      <c r="B25" s="11">
        <v>32</v>
      </c>
      <c r="C25" s="59">
        <v>97</v>
      </c>
      <c r="D25" s="36">
        <f t="shared" si="0"/>
        <v>203.125</v>
      </c>
      <c r="E25" s="11">
        <v>30</v>
      </c>
      <c r="F25" s="59">
        <v>41</v>
      </c>
      <c r="G25" s="36">
        <f t="shared" si="1"/>
        <v>36.666666666666664</v>
      </c>
      <c r="H25" s="11">
        <v>10</v>
      </c>
      <c r="I25" s="59">
        <v>28</v>
      </c>
      <c r="J25" s="36">
        <f t="shared" si="2"/>
        <v>180</v>
      </c>
      <c r="K25" s="11">
        <v>10</v>
      </c>
      <c r="L25" s="59">
        <v>18</v>
      </c>
      <c r="M25" s="36">
        <f t="shared" si="3"/>
        <v>80</v>
      </c>
      <c r="N25" s="11">
        <v>0</v>
      </c>
      <c r="O25" s="59">
        <v>1</v>
      </c>
      <c r="P25" s="36" t="str">
        <f t="shared" si="4"/>
        <v/>
      </c>
      <c r="Q25" s="16">
        <v>0</v>
      </c>
      <c r="R25" s="17">
        <v>1</v>
      </c>
      <c r="S25" s="45" t="str">
        <f t="shared" si="5"/>
        <v/>
      </c>
      <c r="T25" s="16">
        <v>2</v>
      </c>
      <c r="U25" s="17">
        <v>2</v>
      </c>
      <c r="V25" s="45">
        <f t="shared" si="6"/>
        <v>0</v>
      </c>
      <c r="W25" s="16">
        <v>0</v>
      </c>
      <c r="X25" s="17">
        <v>0</v>
      </c>
      <c r="Y25" s="45" t="str">
        <f t="shared" si="7"/>
        <v/>
      </c>
      <c r="Z25" s="52">
        <v>0</v>
      </c>
      <c r="AA25" s="53">
        <v>0</v>
      </c>
      <c r="AB25" s="36" t="str">
        <f t="shared" si="8"/>
        <v/>
      </c>
      <c r="AC25" s="52">
        <v>0</v>
      </c>
      <c r="AD25" s="53">
        <v>0</v>
      </c>
      <c r="AE25" s="45" t="str">
        <f t="shared" si="9"/>
        <v/>
      </c>
    </row>
    <row r="26" spans="1:31" ht="25.5" customHeight="1" x14ac:dyDescent="0.2">
      <c r="A26" s="5" t="s">
        <v>86</v>
      </c>
      <c r="B26" s="11">
        <v>70</v>
      </c>
      <c r="C26" s="59">
        <v>76</v>
      </c>
      <c r="D26" s="36">
        <f t="shared" si="0"/>
        <v>8.5714285714285712</v>
      </c>
      <c r="E26" s="11">
        <v>61</v>
      </c>
      <c r="F26" s="59">
        <v>29</v>
      </c>
      <c r="G26" s="36">
        <f t="shared" si="1"/>
        <v>-52.459016393442624</v>
      </c>
      <c r="H26" s="11">
        <v>0</v>
      </c>
      <c r="I26" s="59">
        <v>11</v>
      </c>
      <c r="J26" s="36" t="str">
        <f t="shared" si="2"/>
        <v/>
      </c>
      <c r="K26" s="11">
        <v>0</v>
      </c>
      <c r="L26" s="59">
        <v>11</v>
      </c>
      <c r="M26" s="36" t="str">
        <f t="shared" si="3"/>
        <v/>
      </c>
      <c r="N26" s="11">
        <v>1</v>
      </c>
      <c r="O26" s="59">
        <v>0</v>
      </c>
      <c r="P26" s="36">
        <f t="shared" si="4"/>
        <v>-100</v>
      </c>
      <c r="Q26" s="16">
        <v>1</v>
      </c>
      <c r="R26" s="17">
        <v>0</v>
      </c>
      <c r="S26" s="45">
        <f t="shared" si="5"/>
        <v>-100</v>
      </c>
      <c r="T26" s="16">
        <v>1</v>
      </c>
      <c r="U26" s="17">
        <v>0</v>
      </c>
      <c r="V26" s="45">
        <f t="shared" si="6"/>
        <v>-100</v>
      </c>
      <c r="W26" s="16">
        <v>1</v>
      </c>
      <c r="X26" s="17">
        <v>0</v>
      </c>
      <c r="Y26" s="45">
        <f t="shared" si="7"/>
        <v>-100</v>
      </c>
      <c r="Z26" s="52">
        <v>0</v>
      </c>
      <c r="AA26" s="53">
        <v>0</v>
      </c>
      <c r="AB26" s="36" t="str">
        <f t="shared" si="8"/>
        <v/>
      </c>
      <c r="AC26" s="52">
        <v>0</v>
      </c>
      <c r="AD26" s="53">
        <v>0</v>
      </c>
      <c r="AE26" s="45" t="str">
        <f t="shared" si="9"/>
        <v/>
      </c>
    </row>
    <row r="27" spans="1:31" ht="25.5" customHeight="1" x14ac:dyDescent="0.2">
      <c r="A27" s="5" t="s">
        <v>28</v>
      </c>
      <c r="B27" s="6">
        <v>17</v>
      </c>
      <c r="C27" s="59">
        <v>30</v>
      </c>
      <c r="D27" s="36">
        <f t="shared" si="0"/>
        <v>76.470588235294116</v>
      </c>
      <c r="E27" s="11">
        <v>6</v>
      </c>
      <c r="F27" s="59">
        <v>6</v>
      </c>
      <c r="G27" s="36">
        <f t="shared" si="1"/>
        <v>0</v>
      </c>
      <c r="H27" s="59">
        <v>0</v>
      </c>
      <c r="I27" s="59">
        <v>3</v>
      </c>
      <c r="J27" s="36" t="str">
        <f t="shared" si="2"/>
        <v/>
      </c>
      <c r="K27" s="11">
        <v>0</v>
      </c>
      <c r="L27" s="59">
        <v>0</v>
      </c>
      <c r="M27" s="36" t="str">
        <f t="shared" si="3"/>
        <v/>
      </c>
      <c r="N27" s="11">
        <v>0</v>
      </c>
      <c r="O27" s="59">
        <v>0</v>
      </c>
      <c r="P27" s="36" t="str">
        <f t="shared" si="4"/>
        <v/>
      </c>
      <c r="Q27" s="16">
        <v>0</v>
      </c>
      <c r="R27" s="17">
        <v>0</v>
      </c>
      <c r="S27" s="45" t="str">
        <f t="shared" si="5"/>
        <v/>
      </c>
      <c r="T27" s="16">
        <v>0</v>
      </c>
      <c r="U27" s="17">
        <v>1</v>
      </c>
      <c r="V27" s="45" t="str">
        <f t="shared" si="6"/>
        <v/>
      </c>
      <c r="W27" s="16">
        <v>0</v>
      </c>
      <c r="X27" s="17">
        <v>0</v>
      </c>
      <c r="Y27" s="45" t="str">
        <f t="shared" si="7"/>
        <v/>
      </c>
      <c r="Z27" s="52">
        <v>0</v>
      </c>
      <c r="AA27" s="53">
        <v>0</v>
      </c>
      <c r="AB27" s="36" t="str">
        <f t="shared" si="8"/>
        <v/>
      </c>
      <c r="AC27" s="52">
        <v>0</v>
      </c>
      <c r="AD27" s="53">
        <v>0</v>
      </c>
      <c r="AE27" s="45" t="str">
        <f t="shared" si="9"/>
        <v/>
      </c>
    </row>
    <row r="28" spans="1:31" ht="31.5" customHeight="1" x14ac:dyDescent="0.2">
      <c r="A28" s="5" t="s">
        <v>88</v>
      </c>
      <c r="B28" s="63">
        <v>8</v>
      </c>
      <c r="C28" s="63">
        <v>9</v>
      </c>
      <c r="D28" s="36">
        <f t="shared" si="0"/>
        <v>12.5</v>
      </c>
      <c r="E28" s="63">
        <v>7</v>
      </c>
      <c r="F28" s="63">
        <v>3</v>
      </c>
      <c r="G28" s="36">
        <f t="shared" si="1"/>
        <v>-57.142857142857146</v>
      </c>
      <c r="H28" s="63">
        <v>0</v>
      </c>
      <c r="I28" s="63">
        <v>0</v>
      </c>
      <c r="J28" s="36" t="str">
        <f t="shared" si="2"/>
        <v/>
      </c>
      <c r="K28" s="63">
        <v>0</v>
      </c>
      <c r="L28" s="63">
        <v>0</v>
      </c>
      <c r="M28" s="36" t="str">
        <f t="shared" si="3"/>
        <v/>
      </c>
      <c r="N28" s="63">
        <v>0</v>
      </c>
      <c r="O28" s="63">
        <v>0</v>
      </c>
      <c r="P28" s="36" t="str">
        <f t="shared" si="4"/>
        <v/>
      </c>
      <c r="Q28" s="63">
        <v>0</v>
      </c>
      <c r="R28" s="63">
        <v>0</v>
      </c>
      <c r="S28" s="45" t="str">
        <f t="shared" si="5"/>
        <v/>
      </c>
      <c r="T28" s="63">
        <v>0</v>
      </c>
      <c r="U28" s="63">
        <v>0</v>
      </c>
      <c r="V28" s="45" t="str">
        <f t="shared" si="6"/>
        <v/>
      </c>
      <c r="W28" s="63">
        <v>0</v>
      </c>
      <c r="X28" s="63">
        <v>0</v>
      </c>
      <c r="Y28" s="45" t="str">
        <f t="shared" si="7"/>
        <v/>
      </c>
      <c r="Z28" s="52">
        <v>0</v>
      </c>
      <c r="AA28" s="53">
        <v>0</v>
      </c>
      <c r="AB28" s="36" t="str">
        <f t="shared" si="8"/>
        <v/>
      </c>
      <c r="AC28" s="52">
        <v>0</v>
      </c>
      <c r="AD28" s="53">
        <v>0</v>
      </c>
      <c r="AE28" s="45" t="str">
        <f t="shared" si="9"/>
        <v/>
      </c>
    </row>
    <row r="29" spans="1:31" ht="31.5" customHeight="1" x14ac:dyDescent="0.2">
      <c r="A29" s="5" t="s">
        <v>87</v>
      </c>
      <c r="B29" s="63">
        <v>0</v>
      </c>
      <c r="C29" s="63">
        <v>0</v>
      </c>
      <c r="D29" s="36" t="str">
        <f t="shared" si="0"/>
        <v/>
      </c>
      <c r="E29" s="63">
        <v>0</v>
      </c>
      <c r="F29" s="63">
        <v>0</v>
      </c>
      <c r="G29" s="36" t="str">
        <f t="shared" si="1"/>
        <v/>
      </c>
      <c r="H29" s="63">
        <v>0</v>
      </c>
      <c r="I29" s="63">
        <v>0</v>
      </c>
      <c r="J29" s="36" t="str">
        <f t="shared" si="2"/>
        <v/>
      </c>
      <c r="K29" s="63">
        <v>0</v>
      </c>
      <c r="L29" s="63">
        <v>0</v>
      </c>
      <c r="M29" s="36" t="str">
        <f t="shared" si="3"/>
        <v/>
      </c>
      <c r="N29" s="63">
        <v>0</v>
      </c>
      <c r="O29" s="63">
        <v>0</v>
      </c>
      <c r="P29" s="36" t="str">
        <f t="shared" si="4"/>
        <v/>
      </c>
      <c r="Q29" s="63">
        <v>0</v>
      </c>
      <c r="R29" s="63">
        <v>0</v>
      </c>
      <c r="S29" s="45" t="str">
        <f t="shared" si="5"/>
        <v/>
      </c>
      <c r="T29" s="63">
        <v>0</v>
      </c>
      <c r="U29" s="63">
        <v>0</v>
      </c>
      <c r="V29" s="45" t="str">
        <f t="shared" si="6"/>
        <v/>
      </c>
      <c r="W29" s="63">
        <v>0</v>
      </c>
      <c r="X29" s="63">
        <v>0</v>
      </c>
      <c r="Y29" s="45" t="str">
        <f t="shared" si="7"/>
        <v/>
      </c>
      <c r="Z29" s="52">
        <v>0</v>
      </c>
      <c r="AA29" s="53">
        <v>0</v>
      </c>
      <c r="AB29" s="36" t="str">
        <f t="shared" si="8"/>
        <v/>
      </c>
      <c r="AC29" s="52">
        <v>0</v>
      </c>
      <c r="AD29" s="53">
        <v>0</v>
      </c>
      <c r="AE29" s="45" t="str">
        <f t="shared" si="9"/>
        <v/>
      </c>
    </row>
    <row r="30" spans="1:31" ht="31.5" customHeight="1" x14ac:dyDescent="0.2">
      <c r="A30" s="5" t="s">
        <v>29</v>
      </c>
      <c r="B30" s="63">
        <v>56</v>
      </c>
      <c r="C30" s="63">
        <v>23</v>
      </c>
      <c r="D30" s="36">
        <f t="shared" si="0"/>
        <v>-58.928571428571431</v>
      </c>
      <c r="E30" s="63">
        <v>51</v>
      </c>
      <c r="F30" s="63">
        <v>22</v>
      </c>
      <c r="G30" s="36">
        <f t="shared" si="1"/>
        <v>-56.862745098039213</v>
      </c>
      <c r="H30" s="63">
        <v>0</v>
      </c>
      <c r="I30" s="63">
        <v>3</v>
      </c>
      <c r="J30" s="36" t="str">
        <f t="shared" si="2"/>
        <v/>
      </c>
      <c r="K30" s="63">
        <v>0</v>
      </c>
      <c r="L30" s="63">
        <v>1</v>
      </c>
      <c r="M30" s="36" t="str">
        <f t="shared" si="3"/>
        <v/>
      </c>
      <c r="N30" s="63">
        <v>0</v>
      </c>
      <c r="O30" s="63">
        <v>0</v>
      </c>
      <c r="P30" s="36" t="str">
        <f t="shared" si="4"/>
        <v/>
      </c>
      <c r="Q30" s="63">
        <v>0</v>
      </c>
      <c r="R30" s="63">
        <v>0</v>
      </c>
      <c r="S30" s="45" t="str">
        <f t="shared" si="5"/>
        <v/>
      </c>
      <c r="T30" s="63">
        <v>1</v>
      </c>
      <c r="U30" s="63">
        <v>0</v>
      </c>
      <c r="V30" s="45">
        <f t="shared" si="6"/>
        <v>-100</v>
      </c>
      <c r="W30" s="63">
        <v>1</v>
      </c>
      <c r="X30" s="63">
        <v>0</v>
      </c>
      <c r="Y30" s="45">
        <f t="shared" si="7"/>
        <v>-100</v>
      </c>
      <c r="Z30" s="52">
        <v>0</v>
      </c>
      <c r="AA30" s="53">
        <v>0</v>
      </c>
      <c r="AB30" s="36" t="str">
        <f t="shared" si="8"/>
        <v/>
      </c>
      <c r="AC30" s="52">
        <v>0</v>
      </c>
      <c r="AD30" s="53">
        <v>0</v>
      </c>
      <c r="AE30" s="45" t="str">
        <f t="shared" si="9"/>
        <v/>
      </c>
    </row>
  </sheetData>
  <mergeCells count="12">
    <mergeCell ref="AC3:AE3"/>
    <mergeCell ref="B2:AE2"/>
    <mergeCell ref="A2:A4"/>
    <mergeCell ref="Z3:AB3"/>
    <mergeCell ref="B3:D3"/>
    <mergeCell ref="E3:G3"/>
    <mergeCell ref="H3:J3"/>
    <mergeCell ref="K3:M3"/>
    <mergeCell ref="N3:P3"/>
    <mergeCell ref="Q3:S3"/>
    <mergeCell ref="T3:V3"/>
    <mergeCell ref="W3:Y3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view="pageBreakPreview" zoomScale="75" zoomScaleNormal="100" zoomScaleSheetLayoutView="75" workbookViewId="0">
      <selection activeCell="O29" sqref="O29"/>
    </sheetView>
  </sheetViews>
  <sheetFormatPr defaultRowHeight="12.75" x14ac:dyDescent="0.2"/>
  <cols>
    <col min="1" max="1" width="28" customWidth="1"/>
    <col min="2" max="2" width="7.42578125" customWidth="1"/>
    <col min="3" max="3" width="7.5703125" customWidth="1"/>
    <col min="4" max="4" width="7.42578125" customWidth="1"/>
    <col min="5" max="5" width="7.5703125" customWidth="1"/>
    <col min="6" max="6" width="7" customWidth="1"/>
    <col min="7" max="7" width="8" customWidth="1"/>
    <col min="8" max="8" width="7.28515625" customWidth="1"/>
    <col min="9" max="9" width="7.85546875" customWidth="1"/>
    <col min="10" max="10" width="6.7109375" customWidth="1"/>
    <col min="11" max="11" width="7.42578125" customWidth="1"/>
    <col min="12" max="13" width="7.85546875" customWidth="1"/>
    <col min="14" max="14" width="7.42578125" customWidth="1"/>
    <col min="15" max="15" width="8.140625" customWidth="1"/>
    <col min="16" max="16" width="6.42578125" customWidth="1"/>
    <col min="17" max="17" width="7" customWidth="1"/>
    <col min="18" max="18" width="8" customWidth="1"/>
    <col min="19" max="19" width="7.85546875" customWidth="1"/>
    <col min="20" max="20" width="7" customWidth="1"/>
    <col min="21" max="21" width="8" customWidth="1"/>
    <col min="22" max="22" width="7.42578125" customWidth="1"/>
    <col min="23" max="23" width="7.28515625" customWidth="1"/>
    <col min="24" max="24" width="7" customWidth="1"/>
    <col min="25" max="26" width="7.5703125" customWidth="1"/>
    <col min="27" max="27" width="7.28515625" customWidth="1"/>
    <col min="28" max="28" width="7.85546875" customWidth="1"/>
    <col min="29" max="29" width="7.5703125" customWidth="1"/>
    <col min="30" max="30" width="7.85546875" customWidth="1"/>
    <col min="31" max="31" width="8.42578125" customWidth="1"/>
    <col min="32" max="32" width="7.85546875" customWidth="1"/>
    <col min="33" max="33" width="8" customWidth="1"/>
    <col min="34" max="34" width="7" customWidth="1"/>
    <col min="35" max="36" width="7.5703125" customWidth="1"/>
    <col min="37" max="37" width="8.85546875" customWidth="1"/>
  </cols>
  <sheetData>
    <row r="1" spans="1:37" ht="18.75" x14ac:dyDescent="0.3">
      <c r="A1" s="14" t="s">
        <v>74</v>
      </c>
    </row>
    <row r="2" spans="1:37" ht="15.75" x14ac:dyDescent="0.2">
      <c r="A2" s="84" t="s">
        <v>0</v>
      </c>
      <c r="B2" s="82" t="s">
        <v>64</v>
      </c>
      <c r="C2" s="82"/>
      <c r="D2" s="85" t="s">
        <v>32</v>
      </c>
      <c r="E2" s="82" t="s">
        <v>65</v>
      </c>
      <c r="F2" s="82"/>
      <c r="G2" s="82"/>
      <c r="H2" s="82"/>
      <c r="I2" s="82"/>
      <c r="J2" s="82"/>
      <c r="K2" s="82"/>
      <c r="L2" s="82"/>
      <c r="M2" s="82"/>
      <c r="N2" s="82" t="s">
        <v>69</v>
      </c>
      <c r="O2" s="82"/>
      <c r="P2" s="83" t="s">
        <v>32</v>
      </c>
      <c r="Q2" s="82" t="s">
        <v>70</v>
      </c>
      <c r="R2" s="82"/>
      <c r="S2" s="82"/>
      <c r="T2" s="82"/>
      <c r="U2" s="82"/>
      <c r="V2" s="82"/>
      <c r="W2" s="82"/>
      <c r="X2" s="82"/>
      <c r="Y2" s="82"/>
      <c r="Z2" s="82" t="s">
        <v>71</v>
      </c>
      <c r="AA2" s="82"/>
      <c r="AB2" s="83" t="s">
        <v>32</v>
      </c>
      <c r="AC2" s="82" t="s">
        <v>70</v>
      </c>
      <c r="AD2" s="82"/>
      <c r="AE2" s="82"/>
      <c r="AF2" s="82"/>
      <c r="AG2" s="82"/>
      <c r="AH2" s="82"/>
      <c r="AI2" s="82"/>
      <c r="AJ2" s="82"/>
      <c r="AK2" s="82"/>
    </row>
    <row r="3" spans="1:37" ht="12.75" customHeight="1" x14ac:dyDescent="0.2">
      <c r="A3" s="84"/>
      <c r="B3" s="82"/>
      <c r="C3" s="82"/>
      <c r="D3" s="85"/>
      <c r="E3" s="82" t="s">
        <v>66</v>
      </c>
      <c r="F3" s="82"/>
      <c r="G3" s="83" t="s">
        <v>32</v>
      </c>
      <c r="H3" s="82" t="s">
        <v>67</v>
      </c>
      <c r="I3" s="82"/>
      <c r="J3" s="83" t="s">
        <v>32</v>
      </c>
      <c r="K3" s="82" t="s">
        <v>68</v>
      </c>
      <c r="L3" s="82"/>
      <c r="M3" s="83" t="s">
        <v>32</v>
      </c>
      <c r="N3" s="82"/>
      <c r="O3" s="82"/>
      <c r="P3" s="83"/>
      <c r="Q3" s="82" t="s">
        <v>66</v>
      </c>
      <c r="R3" s="82"/>
      <c r="S3" s="83" t="s">
        <v>32</v>
      </c>
      <c r="T3" s="82" t="s">
        <v>67</v>
      </c>
      <c r="U3" s="82"/>
      <c r="V3" s="83" t="s">
        <v>32</v>
      </c>
      <c r="W3" s="82" t="s">
        <v>68</v>
      </c>
      <c r="X3" s="82"/>
      <c r="Y3" s="83" t="s">
        <v>32</v>
      </c>
      <c r="Z3" s="82"/>
      <c r="AA3" s="82"/>
      <c r="AB3" s="83"/>
      <c r="AC3" s="82" t="s">
        <v>66</v>
      </c>
      <c r="AD3" s="82"/>
      <c r="AE3" s="83" t="s">
        <v>32</v>
      </c>
      <c r="AF3" s="82" t="s">
        <v>67</v>
      </c>
      <c r="AG3" s="82"/>
      <c r="AH3" s="83" t="s">
        <v>32</v>
      </c>
      <c r="AI3" s="82" t="s">
        <v>68</v>
      </c>
      <c r="AJ3" s="82"/>
      <c r="AK3" s="83" t="s">
        <v>32</v>
      </c>
    </row>
    <row r="4" spans="1:37" ht="63.75" customHeight="1" x14ac:dyDescent="0.2">
      <c r="A4" s="84"/>
      <c r="B4" s="82"/>
      <c r="C4" s="82"/>
      <c r="D4" s="85"/>
      <c r="E4" s="82"/>
      <c r="F4" s="82"/>
      <c r="G4" s="83"/>
      <c r="H4" s="82"/>
      <c r="I4" s="82"/>
      <c r="J4" s="83"/>
      <c r="K4" s="82"/>
      <c r="L4" s="82"/>
      <c r="M4" s="83"/>
      <c r="N4" s="82"/>
      <c r="O4" s="82"/>
      <c r="P4" s="83"/>
      <c r="Q4" s="82"/>
      <c r="R4" s="82"/>
      <c r="S4" s="83"/>
      <c r="T4" s="82"/>
      <c r="U4" s="82"/>
      <c r="V4" s="83"/>
      <c r="W4" s="82"/>
      <c r="X4" s="82"/>
      <c r="Y4" s="83"/>
      <c r="Z4" s="82"/>
      <c r="AA4" s="82"/>
      <c r="AB4" s="83"/>
      <c r="AC4" s="82"/>
      <c r="AD4" s="82"/>
      <c r="AE4" s="83"/>
      <c r="AF4" s="82"/>
      <c r="AG4" s="82"/>
      <c r="AH4" s="83"/>
      <c r="AI4" s="82"/>
      <c r="AJ4" s="82"/>
      <c r="AK4" s="83"/>
    </row>
    <row r="5" spans="1:37" x14ac:dyDescent="0.2">
      <c r="A5" s="84"/>
      <c r="B5" s="66" t="s">
        <v>1</v>
      </c>
      <c r="C5" s="66" t="s">
        <v>2</v>
      </c>
      <c r="D5" s="66" t="s">
        <v>3</v>
      </c>
      <c r="E5" s="66" t="s">
        <v>1</v>
      </c>
      <c r="F5" s="66" t="s">
        <v>2</v>
      </c>
      <c r="G5" s="66" t="s">
        <v>3</v>
      </c>
      <c r="H5" s="66" t="s">
        <v>1</v>
      </c>
      <c r="I5" s="66" t="s">
        <v>2</v>
      </c>
      <c r="J5" s="66" t="s">
        <v>3</v>
      </c>
      <c r="K5" s="66" t="s">
        <v>1</v>
      </c>
      <c r="L5" s="66" t="s">
        <v>2</v>
      </c>
      <c r="M5" s="66" t="s">
        <v>3</v>
      </c>
      <c r="N5" s="66" t="s">
        <v>1</v>
      </c>
      <c r="O5" s="66" t="s">
        <v>2</v>
      </c>
      <c r="P5" s="66" t="s">
        <v>3</v>
      </c>
      <c r="Q5" s="66" t="s">
        <v>1</v>
      </c>
      <c r="R5" s="66" t="s">
        <v>2</v>
      </c>
      <c r="S5" s="66" t="s">
        <v>3</v>
      </c>
      <c r="T5" s="66" t="s">
        <v>1</v>
      </c>
      <c r="U5" s="66" t="s">
        <v>2</v>
      </c>
      <c r="V5" s="66" t="s">
        <v>3</v>
      </c>
      <c r="W5" s="66" t="s">
        <v>1</v>
      </c>
      <c r="X5" s="66" t="s">
        <v>2</v>
      </c>
      <c r="Y5" s="66" t="s">
        <v>3</v>
      </c>
      <c r="Z5" s="66" t="s">
        <v>1</v>
      </c>
      <c r="AA5" s="66" t="s">
        <v>2</v>
      </c>
      <c r="AB5" s="66" t="s">
        <v>3</v>
      </c>
      <c r="AC5" s="66" t="s">
        <v>1</v>
      </c>
      <c r="AD5" s="66" t="s">
        <v>2</v>
      </c>
      <c r="AE5" s="66" t="s">
        <v>3</v>
      </c>
      <c r="AF5" s="66" t="s">
        <v>1</v>
      </c>
      <c r="AG5" s="66" t="s">
        <v>2</v>
      </c>
      <c r="AH5" s="66" t="s">
        <v>3</v>
      </c>
      <c r="AI5" s="66" t="s">
        <v>1</v>
      </c>
      <c r="AJ5" s="66" t="s">
        <v>2</v>
      </c>
      <c r="AK5" s="66" t="s">
        <v>3</v>
      </c>
    </row>
    <row r="6" spans="1:37" x14ac:dyDescent="0.2">
      <c r="A6" s="66">
        <v>1</v>
      </c>
      <c r="B6" s="66">
        <v>2</v>
      </c>
      <c r="C6" s="66">
        <v>3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  <c r="K6" s="66">
        <v>11</v>
      </c>
      <c r="L6" s="66">
        <v>12</v>
      </c>
      <c r="M6" s="66">
        <v>13</v>
      </c>
      <c r="N6" s="66">
        <v>14</v>
      </c>
      <c r="O6" s="66">
        <v>15</v>
      </c>
      <c r="P6" s="66">
        <v>16</v>
      </c>
      <c r="Q6" s="66">
        <v>17</v>
      </c>
      <c r="R6" s="66">
        <v>18</v>
      </c>
      <c r="S6" s="66">
        <v>19</v>
      </c>
      <c r="T6" s="66">
        <v>20</v>
      </c>
      <c r="U6" s="66">
        <v>21</v>
      </c>
      <c r="V6" s="66">
        <v>22</v>
      </c>
      <c r="W6" s="66">
        <v>23</v>
      </c>
      <c r="X6" s="66">
        <v>24</v>
      </c>
      <c r="Y6" s="66">
        <v>25</v>
      </c>
      <c r="Z6" s="66">
        <v>14</v>
      </c>
      <c r="AA6" s="66">
        <v>15</v>
      </c>
      <c r="AB6" s="66">
        <v>16</v>
      </c>
      <c r="AC6" s="66">
        <v>17</v>
      </c>
      <c r="AD6" s="66">
        <v>18</v>
      </c>
      <c r="AE6" s="66">
        <v>19</v>
      </c>
      <c r="AF6" s="66">
        <v>20</v>
      </c>
      <c r="AG6" s="66">
        <v>21</v>
      </c>
      <c r="AH6" s="66">
        <v>22</v>
      </c>
      <c r="AI6" s="66">
        <v>23</v>
      </c>
      <c r="AJ6" s="66">
        <v>24</v>
      </c>
      <c r="AK6" s="66">
        <v>25</v>
      </c>
    </row>
    <row r="7" spans="1:37" s="37" customFormat="1" ht="21" customHeight="1" x14ac:dyDescent="0.2">
      <c r="A7" s="48" t="s">
        <v>15</v>
      </c>
      <c r="B7" s="43">
        <v>1014</v>
      </c>
      <c r="C7" s="44">
        <v>1108</v>
      </c>
      <c r="D7" s="45">
        <f t="shared" ref="D7:D31" si="0">IF(B7=0,"",(C7-B7)*100/B7)</f>
        <v>9.2702169625246551</v>
      </c>
      <c r="E7" s="43">
        <v>199</v>
      </c>
      <c r="F7" s="46">
        <v>237</v>
      </c>
      <c r="G7" s="36">
        <f t="shared" ref="G7:G31" si="1">IF(E7=0,"",(F7-E7)*100/E7)</f>
        <v>19.095477386934672</v>
      </c>
      <c r="H7" s="43">
        <v>804</v>
      </c>
      <c r="I7" s="46">
        <v>850</v>
      </c>
      <c r="J7" s="36">
        <f t="shared" ref="J7:J31" si="2">IF(H7=0,"",(I7-H7)*100/H7)</f>
        <v>5.721393034825871</v>
      </c>
      <c r="K7" s="43">
        <v>11</v>
      </c>
      <c r="L7" s="46">
        <v>21</v>
      </c>
      <c r="M7" s="36">
        <f t="shared" ref="M7:M31" si="3">IF(K7=0,"",(L7-K7)*100/K7)</f>
        <v>90.909090909090907</v>
      </c>
      <c r="N7" s="43">
        <v>682</v>
      </c>
      <c r="O7" s="46">
        <v>754</v>
      </c>
      <c r="P7" s="36">
        <f t="shared" ref="P7:P31" si="4">IF(N7=0,"",(O7-N7)*100/N7)</f>
        <v>10.557184750733137</v>
      </c>
      <c r="Q7" s="43">
        <v>188</v>
      </c>
      <c r="R7" s="47">
        <v>207</v>
      </c>
      <c r="S7" s="36">
        <f t="shared" ref="S7:S31" si="5">IF(Q7=0,"",(R7-Q7)*100/Q7)</f>
        <v>10.106382978723405</v>
      </c>
      <c r="T7" s="43">
        <v>490</v>
      </c>
      <c r="U7" s="43">
        <v>536</v>
      </c>
      <c r="V7" s="36">
        <f t="shared" ref="V7:V31" si="6">IF(T7=0,"",(U7-T7)*100/T7)</f>
        <v>9.387755102040817</v>
      </c>
      <c r="W7" s="43">
        <v>4</v>
      </c>
      <c r="X7" s="47">
        <v>11</v>
      </c>
      <c r="Y7" s="36">
        <f t="shared" ref="Y7:Y31" si="7">IF(W7=0,"",(X7-W7)*100/W7)</f>
        <v>175</v>
      </c>
      <c r="Z7" s="43">
        <v>275</v>
      </c>
      <c r="AA7" s="46">
        <v>323</v>
      </c>
      <c r="AB7" s="36">
        <f t="shared" ref="AB7:AB31" si="8">IF(Z7=0,"",(AA7-Z7)*100/Z7)</f>
        <v>17.454545454545453</v>
      </c>
      <c r="AC7" s="43">
        <v>6</v>
      </c>
      <c r="AD7" s="47">
        <v>16</v>
      </c>
      <c r="AE7" s="36">
        <f t="shared" ref="AE7:AE31" si="9">IF(AC7=0,"",(AD7-AC7)*100/AC7)</f>
        <v>166.66666666666666</v>
      </c>
      <c r="AF7" s="43">
        <v>265</v>
      </c>
      <c r="AG7" s="43">
        <v>294</v>
      </c>
      <c r="AH7" s="36">
        <f t="shared" ref="AH7:AH31" si="10">IF(AF7=0,"",(AG7-AF7)*100/AF7)</f>
        <v>10.943396226415095</v>
      </c>
      <c r="AI7" s="43">
        <v>3</v>
      </c>
      <c r="AJ7" s="47">
        <v>13</v>
      </c>
      <c r="AK7" s="36">
        <f t="shared" ref="AK7:AK31" si="11">IF(AI7=0,"",(AJ7-AI7)*100/AI7)</f>
        <v>333.33333333333331</v>
      </c>
    </row>
    <row r="8" spans="1:37" ht="21" customHeight="1" x14ac:dyDescent="0.2">
      <c r="A8" s="35" t="s">
        <v>89</v>
      </c>
      <c r="B8" s="29">
        <v>103</v>
      </c>
      <c r="C8" s="30">
        <v>105</v>
      </c>
      <c r="D8" s="45">
        <f t="shared" si="0"/>
        <v>1.941747572815534</v>
      </c>
      <c r="E8" s="29">
        <v>13</v>
      </c>
      <c r="F8" s="33">
        <v>26</v>
      </c>
      <c r="G8" s="36">
        <f t="shared" si="1"/>
        <v>100</v>
      </c>
      <c r="H8" s="29">
        <v>90</v>
      </c>
      <c r="I8" s="33">
        <v>75</v>
      </c>
      <c r="J8" s="36">
        <f t="shared" si="2"/>
        <v>-16.666666666666668</v>
      </c>
      <c r="K8" s="29">
        <v>0</v>
      </c>
      <c r="L8" s="31">
        <v>4</v>
      </c>
      <c r="M8" s="36" t="str">
        <f t="shared" si="3"/>
        <v/>
      </c>
      <c r="N8" s="29">
        <v>64</v>
      </c>
      <c r="O8" s="33">
        <v>74</v>
      </c>
      <c r="P8" s="36">
        <f t="shared" si="4"/>
        <v>15.625</v>
      </c>
      <c r="Q8" s="29">
        <v>11</v>
      </c>
      <c r="R8" s="32">
        <v>21</v>
      </c>
      <c r="S8" s="36">
        <f t="shared" si="5"/>
        <v>90.909090909090907</v>
      </c>
      <c r="T8" s="29">
        <v>53</v>
      </c>
      <c r="U8" s="33">
        <v>49</v>
      </c>
      <c r="V8" s="36">
        <f t="shared" si="6"/>
        <v>-7.5471698113207548</v>
      </c>
      <c r="W8" s="29">
        <v>0</v>
      </c>
      <c r="X8" s="32">
        <v>4</v>
      </c>
      <c r="Y8" s="36" t="str">
        <f t="shared" si="7"/>
        <v/>
      </c>
      <c r="Z8" s="29">
        <v>36</v>
      </c>
      <c r="AA8" s="33">
        <v>30</v>
      </c>
      <c r="AB8" s="36">
        <f t="shared" si="8"/>
        <v>-16.666666666666668</v>
      </c>
      <c r="AC8" s="29">
        <v>0</v>
      </c>
      <c r="AD8" s="32">
        <v>0</v>
      </c>
      <c r="AE8" s="36" t="str">
        <f t="shared" si="9"/>
        <v/>
      </c>
      <c r="AF8" s="29">
        <v>36</v>
      </c>
      <c r="AG8" s="33">
        <v>30</v>
      </c>
      <c r="AH8" s="36">
        <f t="shared" si="10"/>
        <v>-16.666666666666668</v>
      </c>
      <c r="AI8" s="29">
        <v>0</v>
      </c>
      <c r="AJ8" s="32">
        <v>0</v>
      </c>
      <c r="AK8" s="36" t="str">
        <f t="shared" si="11"/>
        <v/>
      </c>
    </row>
    <row r="9" spans="1:37" ht="21" customHeight="1" x14ac:dyDescent="0.2">
      <c r="A9" s="5" t="s">
        <v>16</v>
      </c>
      <c r="B9" s="29">
        <v>201</v>
      </c>
      <c r="C9" s="30">
        <v>197</v>
      </c>
      <c r="D9" s="45">
        <f t="shared" si="0"/>
        <v>-1.9900497512437811</v>
      </c>
      <c r="E9" s="29">
        <v>13</v>
      </c>
      <c r="F9" s="33">
        <v>27</v>
      </c>
      <c r="G9" s="36">
        <f t="shared" si="1"/>
        <v>107.69230769230769</v>
      </c>
      <c r="H9" s="29">
        <v>186</v>
      </c>
      <c r="I9" s="33">
        <v>165</v>
      </c>
      <c r="J9" s="36">
        <f t="shared" si="2"/>
        <v>-11.290322580645162</v>
      </c>
      <c r="K9" s="29">
        <v>2</v>
      </c>
      <c r="L9" s="31">
        <v>5</v>
      </c>
      <c r="M9" s="36">
        <f t="shared" si="3"/>
        <v>150</v>
      </c>
      <c r="N9" s="29">
        <v>109</v>
      </c>
      <c r="O9" s="33">
        <v>116</v>
      </c>
      <c r="P9" s="36">
        <f t="shared" si="4"/>
        <v>6.4220183486238529</v>
      </c>
      <c r="Q9" s="29">
        <v>12</v>
      </c>
      <c r="R9" s="32">
        <v>28</v>
      </c>
      <c r="S9" s="36">
        <f t="shared" si="5"/>
        <v>133.33333333333334</v>
      </c>
      <c r="T9" s="29">
        <v>96</v>
      </c>
      <c r="U9" s="33">
        <v>87</v>
      </c>
      <c r="V9" s="36">
        <f t="shared" si="6"/>
        <v>-9.375</v>
      </c>
      <c r="W9" s="29">
        <v>1</v>
      </c>
      <c r="X9" s="32">
        <v>1</v>
      </c>
      <c r="Y9" s="36">
        <f t="shared" si="7"/>
        <v>0</v>
      </c>
      <c r="Z9" s="29">
        <v>78</v>
      </c>
      <c r="AA9" s="33">
        <v>90</v>
      </c>
      <c r="AB9" s="36">
        <f t="shared" si="8"/>
        <v>15.384615384615385</v>
      </c>
      <c r="AC9" s="29">
        <v>0</v>
      </c>
      <c r="AD9" s="32">
        <v>2</v>
      </c>
      <c r="AE9" s="36" t="str">
        <f t="shared" si="9"/>
        <v/>
      </c>
      <c r="AF9" s="29">
        <v>78</v>
      </c>
      <c r="AG9" s="33">
        <v>82</v>
      </c>
      <c r="AH9" s="36">
        <f t="shared" si="10"/>
        <v>5.1282051282051286</v>
      </c>
      <c r="AI9" s="29">
        <v>0</v>
      </c>
      <c r="AJ9" s="32">
        <v>6</v>
      </c>
      <c r="AK9" s="36" t="str">
        <f t="shared" si="11"/>
        <v/>
      </c>
    </row>
    <row r="10" spans="1:37" ht="21" customHeight="1" x14ac:dyDescent="0.2">
      <c r="A10" s="5" t="s">
        <v>17</v>
      </c>
      <c r="B10" s="29">
        <v>26</v>
      </c>
      <c r="C10" s="30">
        <v>22</v>
      </c>
      <c r="D10" s="45">
        <f t="shared" si="0"/>
        <v>-15.384615384615385</v>
      </c>
      <c r="E10" s="29">
        <v>7</v>
      </c>
      <c r="F10" s="31">
        <v>5</v>
      </c>
      <c r="G10" s="36">
        <f t="shared" si="1"/>
        <v>-28.571428571428573</v>
      </c>
      <c r="H10" s="29">
        <v>19</v>
      </c>
      <c r="I10" s="31">
        <v>16</v>
      </c>
      <c r="J10" s="36">
        <f t="shared" si="2"/>
        <v>-15.789473684210526</v>
      </c>
      <c r="K10" s="29">
        <v>0</v>
      </c>
      <c r="L10" s="31">
        <v>1</v>
      </c>
      <c r="M10" s="36" t="str">
        <f t="shared" si="3"/>
        <v/>
      </c>
      <c r="N10" s="29">
        <v>17</v>
      </c>
      <c r="O10" s="31">
        <v>20</v>
      </c>
      <c r="P10" s="36">
        <f t="shared" si="4"/>
        <v>17.647058823529413</v>
      </c>
      <c r="Q10" s="29">
        <v>6</v>
      </c>
      <c r="R10" s="32">
        <v>6</v>
      </c>
      <c r="S10" s="36">
        <f t="shared" si="5"/>
        <v>0</v>
      </c>
      <c r="T10" s="29">
        <v>11</v>
      </c>
      <c r="U10" s="31">
        <v>13</v>
      </c>
      <c r="V10" s="36">
        <f t="shared" si="6"/>
        <v>18.181818181818183</v>
      </c>
      <c r="W10" s="29">
        <v>0</v>
      </c>
      <c r="X10" s="32">
        <v>1</v>
      </c>
      <c r="Y10" s="36" t="str">
        <f t="shared" si="7"/>
        <v/>
      </c>
      <c r="Z10" s="29">
        <v>8</v>
      </c>
      <c r="AA10" s="31">
        <v>2</v>
      </c>
      <c r="AB10" s="36">
        <f t="shared" si="8"/>
        <v>-75</v>
      </c>
      <c r="AC10" s="29">
        <v>1</v>
      </c>
      <c r="AD10" s="32">
        <v>0</v>
      </c>
      <c r="AE10" s="36">
        <f t="shared" si="9"/>
        <v>-100</v>
      </c>
      <c r="AF10" s="29">
        <v>6</v>
      </c>
      <c r="AG10" s="31">
        <v>2</v>
      </c>
      <c r="AH10" s="36">
        <f t="shared" si="10"/>
        <v>-66.666666666666671</v>
      </c>
      <c r="AI10" s="29">
        <v>0</v>
      </c>
      <c r="AJ10" s="32">
        <v>0</v>
      </c>
      <c r="AK10" s="36" t="str">
        <f t="shared" si="11"/>
        <v/>
      </c>
    </row>
    <row r="11" spans="1:37" ht="21" customHeight="1" x14ac:dyDescent="0.2">
      <c r="A11" s="5" t="s">
        <v>18</v>
      </c>
      <c r="B11" s="29">
        <v>32</v>
      </c>
      <c r="C11" s="30">
        <v>35</v>
      </c>
      <c r="D11" s="45">
        <f t="shared" si="0"/>
        <v>9.375</v>
      </c>
      <c r="E11" s="29">
        <v>4</v>
      </c>
      <c r="F11" s="31">
        <v>9</v>
      </c>
      <c r="G11" s="36">
        <f t="shared" si="1"/>
        <v>125</v>
      </c>
      <c r="H11" s="29">
        <v>27</v>
      </c>
      <c r="I11" s="31">
        <v>26</v>
      </c>
      <c r="J11" s="36">
        <f t="shared" si="2"/>
        <v>-3.7037037037037037</v>
      </c>
      <c r="K11" s="29">
        <v>1</v>
      </c>
      <c r="L11" s="31">
        <v>0</v>
      </c>
      <c r="M11" s="36">
        <f t="shared" si="3"/>
        <v>-100</v>
      </c>
      <c r="N11" s="29">
        <v>25</v>
      </c>
      <c r="O11" s="31">
        <v>27</v>
      </c>
      <c r="P11" s="36">
        <f t="shared" si="4"/>
        <v>8</v>
      </c>
      <c r="Q11" s="29">
        <v>4</v>
      </c>
      <c r="R11" s="32">
        <v>9</v>
      </c>
      <c r="S11" s="36">
        <f t="shared" si="5"/>
        <v>125</v>
      </c>
      <c r="T11" s="29">
        <v>20</v>
      </c>
      <c r="U11" s="31">
        <v>18</v>
      </c>
      <c r="V11" s="36">
        <f t="shared" si="6"/>
        <v>-10</v>
      </c>
      <c r="W11" s="29">
        <v>1</v>
      </c>
      <c r="X11" s="32">
        <v>0</v>
      </c>
      <c r="Y11" s="36">
        <f t="shared" si="7"/>
        <v>-100</v>
      </c>
      <c r="Z11" s="29">
        <v>12</v>
      </c>
      <c r="AA11" s="31">
        <v>8</v>
      </c>
      <c r="AB11" s="36">
        <f t="shared" si="8"/>
        <v>-33.333333333333336</v>
      </c>
      <c r="AC11" s="29">
        <v>1</v>
      </c>
      <c r="AD11" s="32">
        <v>0</v>
      </c>
      <c r="AE11" s="36">
        <f t="shared" si="9"/>
        <v>-100</v>
      </c>
      <c r="AF11" s="29">
        <v>11</v>
      </c>
      <c r="AG11" s="31">
        <v>8</v>
      </c>
      <c r="AH11" s="36">
        <f t="shared" si="10"/>
        <v>-27.272727272727273</v>
      </c>
      <c r="AI11" s="29">
        <v>0</v>
      </c>
      <c r="AJ11" s="32">
        <v>0</v>
      </c>
      <c r="AK11" s="36" t="str">
        <f t="shared" si="11"/>
        <v/>
      </c>
    </row>
    <row r="12" spans="1:37" ht="21" customHeight="1" x14ac:dyDescent="0.2">
      <c r="A12" s="7" t="s">
        <v>19</v>
      </c>
      <c r="B12" s="29">
        <v>45</v>
      </c>
      <c r="C12" s="27">
        <v>79</v>
      </c>
      <c r="D12" s="45">
        <f t="shared" si="0"/>
        <v>75.555555555555557</v>
      </c>
      <c r="E12" s="29">
        <v>15</v>
      </c>
      <c r="F12" s="33">
        <v>12</v>
      </c>
      <c r="G12" s="36">
        <f t="shared" si="1"/>
        <v>-20</v>
      </c>
      <c r="H12" s="29">
        <v>29</v>
      </c>
      <c r="I12" s="31">
        <v>66</v>
      </c>
      <c r="J12" s="36">
        <f t="shared" si="2"/>
        <v>127.58620689655173</v>
      </c>
      <c r="K12" s="29">
        <v>1</v>
      </c>
      <c r="L12" s="31">
        <v>1</v>
      </c>
      <c r="M12" s="36">
        <f t="shared" si="3"/>
        <v>0</v>
      </c>
      <c r="N12" s="29">
        <v>31</v>
      </c>
      <c r="O12" s="31">
        <v>43</v>
      </c>
      <c r="P12" s="36">
        <f t="shared" si="4"/>
        <v>38.70967741935484</v>
      </c>
      <c r="Q12" s="29">
        <v>15</v>
      </c>
      <c r="R12" s="34">
        <v>9</v>
      </c>
      <c r="S12" s="36">
        <f t="shared" si="5"/>
        <v>-40</v>
      </c>
      <c r="T12" s="29">
        <v>15</v>
      </c>
      <c r="U12" s="31">
        <v>33</v>
      </c>
      <c r="V12" s="36">
        <f t="shared" si="6"/>
        <v>120</v>
      </c>
      <c r="W12" s="29">
        <v>1</v>
      </c>
      <c r="X12" s="34">
        <v>1</v>
      </c>
      <c r="Y12" s="36">
        <f t="shared" si="7"/>
        <v>0</v>
      </c>
      <c r="Z12" s="29">
        <v>18</v>
      </c>
      <c r="AA12" s="31">
        <v>23</v>
      </c>
      <c r="AB12" s="36">
        <f t="shared" si="8"/>
        <v>27.777777777777779</v>
      </c>
      <c r="AC12" s="29">
        <v>0</v>
      </c>
      <c r="AD12" s="34">
        <v>1</v>
      </c>
      <c r="AE12" s="36" t="str">
        <f t="shared" si="9"/>
        <v/>
      </c>
      <c r="AF12" s="29">
        <v>18</v>
      </c>
      <c r="AG12" s="31">
        <v>22</v>
      </c>
      <c r="AH12" s="36">
        <f t="shared" si="10"/>
        <v>22.222222222222221</v>
      </c>
      <c r="AI12" s="29">
        <v>0</v>
      </c>
      <c r="AJ12" s="34">
        <v>0</v>
      </c>
      <c r="AK12" s="36" t="str">
        <f t="shared" si="11"/>
        <v/>
      </c>
    </row>
    <row r="13" spans="1:37" ht="21" customHeight="1" x14ac:dyDescent="0.2">
      <c r="A13" s="5" t="s">
        <v>20</v>
      </c>
      <c r="B13" s="29">
        <v>59</v>
      </c>
      <c r="C13" s="30">
        <v>37</v>
      </c>
      <c r="D13" s="45">
        <f t="shared" si="0"/>
        <v>-37.288135593220339</v>
      </c>
      <c r="E13" s="29">
        <v>10</v>
      </c>
      <c r="F13" s="31">
        <v>7</v>
      </c>
      <c r="G13" s="36">
        <f t="shared" si="1"/>
        <v>-30</v>
      </c>
      <c r="H13" s="29">
        <v>48</v>
      </c>
      <c r="I13" s="31">
        <v>26</v>
      </c>
      <c r="J13" s="36">
        <f t="shared" si="2"/>
        <v>-45.833333333333336</v>
      </c>
      <c r="K13" s="29">
        <v>1</v>
      </c>
      <c r="L13" s="31">
        <v>4</v>
      </c>
      <c r="M13" s="36">
        <f t="shared" si="3"/>
        <v>300</v>
      </c>
      <c r="N13" s="29">
        <v>33</v>
      </c>
      <c r="O13" s="31">
        <v>25</v>
      </c>
      <c r="P13" s="36">
        <f t="shared" si="4"/>
        <v>-24.242424242424242</v>
      </c>
      <c r="Q13" s="29">
        <v>10</v>
      </c>
      <c r="R13" s="32">
        <v>5</v>
      </c>
      <c r="S13" s="36">
        <f t="shared" si="5"/>
        <v>-50</v>
      </c>
      <c r="T13" s="29">
        <v>23</v>
      </c>
      <c r="U13" s="31">
        <v>19</v>
      </c>
      <c r="V13" s="36">
        <f t="shared" si="6"/>
        <v>-17.391304347826086</v>
      </c>
      <c r="W13" s="29">
        <v>0</v>
      </c>
      <c r="X13" s="32">
        <v>1</v>
      </c>
      <c r="Y13" s="36" t="str">
        <f t="shared" si="7"/>
        <v/>
      </c>
      <c r="Z13" s="29">
        <v>24</v>
      </c>
      <c r="AA13" s="31">
        <v>11</v>
      </c>
      <c r="AB13" s="36">
        <f t="shared" si="8"/>
        <v>-54.166666666666664</v>
      </c>
      <c r="AC13" s="29">
        <v>0</v>
      </c>
      <c r="AD13" s="32">
        <v>0</v>
      </c>
      <c r="AE13" s="36" t="str">
        <f t="shared" si="9"/>
        <v/>
      </c>
      <c r="AF13" s="29">
        <v>23</v>
      </c>
      <c r="AG13" s="31">
        <v>7</v>
      </c>
      <c r="AH13" s="36">
        <f t="shared" si="10"/>
        <v>-69.565217391304344</v>
      </c>
      <c r="AI13" s="29">
        <v>1</v>
      </c>
      <c r="AJ13" s="32">
        <v>4</v>
      </c>
      <c r="AK13" s="36">
        <f t="shared" si="11"/>
        <v>300</v>
      </c>
    </row>
    <row r="14" spans="1:37" ht="21" customHeight="1" x14ac:dyDescent="0.2">
      <c r="A14" s="5" t="s">
        <v>84</v>
      </c>
      <c r="B14" s="29">
        <v>11</v>
      </c>
      <c r="C14" s="30">
        <v>25</v>
      </c>
      <c r="D14" s="45">
        <f t="shared" si="0"/>
        <v>127.27272727272727</v>
      </c>
      <c r="E14" s="29">
        <v>3</v>
      </c>
      <c r="F14" s="31">
        <v>7</v>
      </c>
      <c r="G14" s="36">
        <f t="shared" si="1"/>
        <v>133.33333333333334</v>
      </c>
      <c r="H14" s="29">
        <v>7</v>
      </c>
      <c r="I14" s="31">
        <v>18</v>
      </c>
      <c r="J14" s="36">
        <f t="shared" si="2"/>
        <v>157.14285714285714</v>
      </c>
      <c r="K14" s="29">
        <v>1</v>
      </c>
      <c r="L14" s="31">
        <v>0</v>
      </c>
      <c r="M14" s="36">
        <f t="shared" si="3"/>
        <v>-100</v>
      </c>
      <c r="N14" s="29">
        <v>4</v>
      </c>
      <c r="O14" s="31">
        <v>9</v>
      </c>
      <c r="P14" s="36">
        <f t="shared" si="4"/>
        <v>125</v>
      </c>
      <c r="Q14" s="29">
        <v>3</v>
      </c>
      <c r="R14" s="32">
        <v>3</v>
      </c>
      <c r="S14" s="36">
        <f t="shared" si="5"/>
        <v>0</v>
      </c>
      <c r="T14" s="29">
        <v>1</v>
      </c>
      <c r="U14" s="31">
        <v>6</v>
      </c>
      <c r="V14" s="36">
        <f t="shared" si="6"/>
        <v>500</v>
      </c>
      <c r="W14" s="29">
        <v>0</v>
      </c>
      <c r="X14" s="32">
        <v>0</v>
      </c>
      <c r="Y14" s="36" t="str">
        <f t="shared" si="7"/>
        <v/>
      </c>
      <c r="Z14" s="29">
        <v>8</v>
      </c>
      <c r="AA14" s="31">
        <v>17</v>
      </c>
      <c r="AB14" s="36">
        <f t="shared" si="8"/>
        <v>112.5</v>
      </c>
      <c r="AC14" s="29">
        <v>0</v>
      </c>
      <c r="AD14" s="32">
        <v>2</v>
      </c>
      <c r="AE14" s="36" t="str">
        <f t="shared" si="9"/>
        <v/>
      </c>
      <c r="AF14" s="29">
        <v>7</v>
      </c>
      <c r="AG14" s="31">
        <v>15</v>
      </c>
      <c r="AH14" s="36">
        <f t="shared" si="10"/>
        <v>114.28571428571429</v>
      </c>
      <c r="AI14" s="29">
        <v>1</v>
      </c>
      <c r="AJ14" s="32">
        <v>0</v>
      </c>
      <c r="AK14" s="36">
        <f t="shared" si="11"/>
        <v>-100</v>
      </c>
    </row>
    <row r="15" spans="1:37" ht="21" customHeight="1" x14ac:dyDescent="0.2">
      <c r="A15" s="5" t="s">
        <v>13</v>
      </c>
      <c r="B15" s="29">
        <v>34</v>
      </c>
      <c r="C15" s="30">
        <v>34</v>
      </c>
      <c r="D15" s="45">
        <f t="shared" si="0"/>
        <v>0</v>
      </c>
      <c r="E15" s="29">
        <v>14</v>
      </c>
      <c r="F15" s="31">
        <v>7</v>
      </c>
      <c r="G15" s="36">
        <f t="shared" si="1"/>
        <v>-50</v>
      </c>
      <c r="H15" s="29">
        <v>20</v>
      </c>
      <c r="I15" s="31">
        <v>27</v>
      </c>
      <c r="J15" s="36">
        <f t="shared" si="2"/>
        <v>35</v>
      </c>
      <c r="K15" s="29">
        <v>0</v>
      </c>
      <c r="L15" s="31">
        <v>0</v>
      </c>
      <c r="M15" s="36" t="str">
        <f t="shared" si="3"/>
        <v/>
      </c>
      <c r="N15" s="29">
        <v>28</v>
      </c>
      <c r="O15" s="31">
        <v>19</v>
      </c>
      <c r="P15" s="36">
        <f t="shared" si="4"/>
        <v>-32.142857142857146</v>
      </c>
      <c r="Q15" s="29">
        <v>14</v>
      </c>
      <c r="R15" s="32">
        <v>5</v>
      </c>
      <c r="S15" s="36">
        <f t="shared" si="5"/>
        <v>-64.285714285714292</v>
      </c>
      <c r="T15" s="29">
        <v>14</v>
      </c>
      <c r="U15" s="31">
        <v>14</v>
      </c>
      <c r="V15" s="36">
        <f t="shared" si="6"/>
        <v>0</v>
      </c>
      <c r="W15" s="29">
        <v>0</v>
      </c>
      <c r="X15" s="32">
        <v>0</v>
      </c>
      <c r="Y15" s="36" t="str">
        <f t="shared" si="7"/>
        <v/>
      </c>
      <c r="Z15" s="29">
        <v>5</v>
      </c>
      <c r="AA15" s="31">
        <v>16</v>
      </c>
      <c r="AB15" s="36">
        <f t="shared" si="8"/>
        <v>220</v>
      </c>
      <c r="AC15" s="29">
        <v>0</v>
      </c>
      <c r="AD15" s="32">
        <v>2</v>
      </c>
      <c r="AE15" s="36" t="str">
        <f t="shared" si="9"/>
        <v/>
      </c>
      <c r="AF15" s="29">
        <v>5</v>
      </c>
      <c r="AG15" s="31">
        <v>14</v>
      </c>
      <c r="AH15" s="36">
        <f t="shared" si="10"/>
        <v>180</v>
      </c>
      <c r="AI15" s="29">
        <v>0</v>
      </c>
      <c r="AJ15" s="32">
        <v>0</v>
      </c>
      <c r="AK15" s="36" t="str">
        <f t="shared" si="11"/>
        <v/>
      </c>
    </row>
    <row r="16" spans="1:37" ht="21" customHeight="1" x14ac:dyDescent="0.2">
      <c r="A16" s="5" t="s">
        <v>21</v>
      </c>
      <c r="B16" s="29">
        <v>76</v>
      </c>
      <c r="C16" s="30">
        <v>46</v>
      </c>
      <c r="D16" s="45">
        <f t="shared" si="0"/>
        <v>-39.473684210526315</v>
      </c>
      <c r="E16" s="29">
        <v>15</v>
      </c>
      <c r="F16" s="31">
        <v>11</v>
      </c>
      <c r="G16" s="36">
        <f t="shared" si="1"/>
        <v>-26.666666666666668</v>
      </c>
      <c r="H16" s="29">
        <v>61</v>
      </c>
      <c r="I16" s="31">
        <v>35</v>
      </c>
      <c r="J16" s="36">
        <f t="shared" si="2"/>
        <v>-42.622950819672134</v>
      </c>
      <c r="K16" s="29">
        <v>0</v>
      </c>
      <c r="L16" s="31">
        <v>0</v>
      </c>
      <c r="M16" s="36" t="str">
        <f t="shared" si="3"/>
        <v/>
      </c>
      <c r="N16" s="29">
        <v>64</v>
      </c>
      <c r="O16" s="31">
        <v>37</v>
      </c>
      <c r="P16" s="36">
        <f t="shared" si="4"/>
        <v>-42.1875</v>
      </c>
      <c r="Q16" s="29">
        <v>16</v>
      </c>
      <c r="R16" s="32">
        <v>9</v>
      </c>
      <c r="S16" s="36">
        <f t="shared" si="5"/>
        <v>-43.75</v>
      </c>
      <c r="T16" s="29">
        <v>48</v>
      </c>
      <c r="U16" s="31">
        <v>27</v>
      </c>
      <c r="V16" s="36">
        <f t="shared" si="6"/>
        <v>-43.75</v>
      </c>
      <c r="W16" s="29">
        <v>0</v>
      </c>
      <c r="X16" s="32">
        <v>1</v>
      </c>
      <c r="Y16" s="36" t="str">
        <f t="shared" si="7"/>
        <v/>
      </c>
      <c r="Z16" s="29">
        <v>13</v>
      </c>
      <c r="AA16" s="31">
        <v>13</v>
      </c>
      <c r="AB16" s="36">
        <f t="shared" si="8"/>
        <v>0</v>
      </c>
      <c r="AC16" s="29">
        <v>0</v>
      </c>
      <c r="AD16" s="32">
        <v>4</v>
      </c>
      <c r="AE16" s="36" t="str">
        <f t="shared" si="9"/>
        <v/>
      </c>
      <c r="AF16" s="29">
        <v>13</v>
      </c>
      <c r="AG16" s="31">
        <v>9</v>
      </c>
      <c r="AH16" s="36">
        <f t="shared" si="10"/>
        <v>-30.76923076923077</v>
      </c>
      <c r="AI16" s="29">
        <v>0</v>
      </c>
      <c r="AJ16" s="32">
        <v>0</v>
      </c>
      <c r="AK16" s="36" t="str">
        <f t="shared" si="11"/>
        <v/>
      </c>
    </row>
    <row r="17" spans="1:37" ht="21" customHeight="1" x14ac:dyDescent="0.2">
      <c r="A17" s="5" t="s">
        <v>14</v>
      </c>
      <c r="B17" s="29">
        <v>38</v>
      </c>
      <c r="C17" s="30">
        <v>21</v>
      </c>
      <c r="D17" s="45">
        <f t="shared" si="0"/>
        <v>-44.736842105263158</v>
      </c>
      <c r="E17" s="29">
        <v>12</v>
      </c>
      <c r="F17" s="31">
        <v>4</v>
      </c>
      <c r="G17" s="36">
        <f t="shared" si="1"/>
        <v>-66.666666666666671</v>
      </c>
      <c r="H17" s="29">
        <v>26</v>
      </c>
      <c r="I17" s="31">
        <v>16</v>
      </c>
      <c r="J17" s="36">
        <f t="shared" si="2"/>
        <v>-38.46153846153846</v>
      </c>
      <c r="K17" s="29">
        <v>0</v>
      </c>
      <c r="L17" s="31">
        <v>1</v>
      </c>
      <c r="M17" s="36" t="str">
        <f t="shared" si="3"/>
        <v/>
      </c>
      <c r="N17" s="29">
        <v>21</v>
      </c>
      <c r="O17" s="31">
        <v>14</v>
      </c>
      <c r="P17" s="36">
        <f t="shared" si="4"/>
        <v>-33.333333333333336</v>
      </c>
      <c r="Q17" s="29">
        <v>8</v>
      </c>
      <c r="R17" s="32">
        <v>3</v>
      </c>
      <c r="S17" s="36">
        <f t="shared" si="5"/>
        <v>-62.5</v>
      </c>
      <c r="T17" s="29">
        <v>13</v>
      </c>
      <c r="U17" s="31">
        <v>11</v>
      </c>
      <c r="V17" s="36">
        <f t="shared" si="6"/>
        <v>-15.384615384615385</v>
      </c>
      <c r="W17" s="29">
        <v>0</v>
      </c>
      <c r="X17" s="32">
        <v>0</v>
      </c>
      <c r="Y17" s="36" t="str">
        <f t="shared" si="7"/>
        <v/>
      </c>
      <c r="Z17" s="29">
        <v>12</v>
      </c>
      <c r="AA17" s="31">
        <v>7</v>
      </c>
      <c r="AB17" s="36">
        <f t="shared" si="8"/>
        <v>-41.666666666666664</v>
      </c>
      <c r="AC17" s="29">
        <v>1</v>
      </c>
      <c r="AD17" s="32">
        <v>0</v>
      </c>
      <c r="AE17" s="36">
        <f t="shared" si="9"/>
        <v>-100</v>
      </c>
      <c r="AF17" s="29">
        <v>11</v>
      </c>
      <c r="AG17" s="31">
        <v>6</v>
      </c>
      <c r="AH17" s="36">
        <f t="shared" si="10"/>
        <v>-45.454545454545453</v>
      </c>
      <c r="AI17" s="29">
        <v>0</v>
      </c>
      <c r="AJ17" s="32">
        <v>1</v>
      </c>
      <c r="AK17" s="36" t="str">
        <f t="shared" si="11"/>
        <v/>
      </c>
    </row>
    <row r="18" spans="1:37" ht="21" customHeight="1" x14ac:dyDescent="0.2">
      <c r="A18" s="5" t="s">
        <v>22</v>
      </c>
      <c r="B18" s="29">
        <v>43</v>
      </c>
      <c r="C18" s="30">
        <v>73</v>
      </c>
      <c r="D18" s="45">
        <f t="shared" si="0"/>
        <v>69.767441860465112</v>
      </c>
      <c r="E18" s="29">
        <v>8</v>
      </c>
      <c r="F18" s="31">
        <v>20</v>
      </c>
      <c r="G18" s="36">
        <f t="shared" si="1"/>
        <v>150</v>
      </c>
      <c r="H18" s="29">
        <v>35</v>
      </c>
      <c r="I18" s="31">
        <v>53</v>
      </c>
      <c r="J18" s="36">
        <f t="shared" si="2"/>
        <v>51.428571428571431</v>
      </c>
      <c r="K18" s="29">
        <v>0</v>
      </c>
      <c r="L18" s="31">
        <v>0</v>
      </c>
      <c r="M18" s="36" t="str">
        <f t="shared" si="3"/>
        <v/>
      </c>
      <c r="N18" s="29">
        <v>39</v>
      </c>
      <c r="O18" s="31">
        <v>50</v>
      </c>
      <c r="P18" s="36">
        <f t="shared" si="4"/>
        <v>28.205128205128204</v>
      </c>
      <c r="Q18" s="29">
        <v>11</v>
      </c>
      <c r="R18" s="32">
        <v>17</v>
      </c>
      <c r="S18" s="36">
        <f t="shared" si="5"/>
        <v>54.545454545454547</v>
      </c>
      <c r="T18" s="29">
        <v>28</v>
      </c>
      <c r="U18" s="31">
        <v>33</v>
      </c>
      <c r="V18" s="36">
        <f t="shared" si="6"/>
        <v>17.857142857142858</v>
      </c>
      <c r="W18" s="29">
        <v>0</v>
      </c>
      <c r="X18" s="32">
        <v>0</v>
      </c>
      <c r="Y18" s="36" t="str">
        <f t="shared" si="7"/>
        <v/>
      </c>
      <c r="Z18" s="29">
        <v>7</v>
      </c>
      <c r="AA18" s="31">
        <v>12</v>
      </c>
      <c r="AB18" s="36">
        <f t="shared" si="8"/>
        <v>71.428571428571431</v>
      </c>
      <c r="AC18" s="29">
        <v>0</v>
      </c>
      <c r="AD18" s="32">
        <v>0</v>
      </c>
      <c r="AE18" s="36" t="str">
        <f t="shared" si="9"/>
        <v/>
      </c>
      <c r="AF18" s="29">
        <v>7</v>
      </c>
      <c r="AG18" s="31">
        <v>12</v>
      </c>
      <c r="AH18" s="36">
        <f t="shared" si="10"/>
        <v>71.428571428571431</v>
      </c>
      <c r="AI18" s="29">
        <v>0</v>
      </c>
      <c r="AJ18" s="32">
        <v>0</v>
      </c>
      <c r="AK18" s="36" t="str">
        <f t="shared" si="11"/>
        <v/>
      </c>
    </row>
    <row r="19" spans="1:37" ht="21" customHeight="1" x14ac:dyDescent="0.2">
      <c r="A19" s="5" t="s">
        <v>23</v>
      </c>
      <c r="B19" s="29">
        <v>24</v>
      </c>
      <c r="C19" s="30">
        <v>23</v>
      </c>
      <c r="D19" s="45">
        <f t="shared" si="0"/>
        <v>-4.166666666666667</v>
      </c>
      <c r="E19" s="29">
        <v>8</v>
      </c>
      <c r="F19" s="31">
        <v>9</v>
      </c>
      <c r="G19" s="36">
        <f t="shared" si="1"/>
        <v>12.5</v>
      </c>
      <c r="H19" s="29">
        <v>16</v>
      </c>
      <c r="I19" s="31">
        <v>13</v>
      </c>
      <c r="J19" s="36">
        <f t="shared" si="2"/>
        <v>-18.75</v>
      </c>
      <c r="K19" s="29">
        <v>0</v>
      </c>
      <c r="L19" s="31">
        <v>1</v>
      </c>
      <c r="M19" s="36" t="str">
        <f t="shared" si="3"/>
        <v/>
      </c>
      <c r="N19" s="29">
        <v>18</v>
      </c>
      <c r="O19" s="31">
        <v>18</v>
      </c>
      <c r="P19" s="36">
        <f t="shared" si="4"/>
        <v>0</v>
      </c>
      <c r="Q19" s="29">
        <v>8</v>
      </c>
      <c r="R19" s="32">
        <v>6</v>
      </c>
      <c r="S19" s="36">
        <f t="shared" si="5"/>
        <v>-25</v>
      </c>
      <c r="T19" s="29">
        <v>10</v>
      </c>
      <c r="U19" s="31">
        <v>12</v>
      </c>
      <c r="V19" s="36">
        <f t="shared" si="6"/>
        <v>20</v>
      </c>
      <c r="W19" s="29">
        <v>0</v>
      </c>
      <c r="X19" s="32">
        <v>0</v>
      </c>
      <c r="Y19" s="36" t="str">
        <f t="shared" si="7"/>
        <v/>
      </c>
      <c r="Z19" s="29">
        <v>8</v>
      </c>
      <c r="AA19" s="31">
        <v>3</v>
      </c>
      <c r="AB19" s="36">
        <f t="shared" si="8"/>
        <v>-62.5</v>
      </c>
      <c r="AC19" s="29">
        <v>2</v>
      </c>
      <c r="AD19" s="32">
        <v>0</v>
      </c>
      <c r="AE19" s="36">
        <f t="shared" si="9"/>
        <v>-100</v>
      </c>
      <c r="AF19" s="29">
        <v>6</v>
      </c>
      <c r="AG19" s="31">
        <v>2</v>
      </c>
      <c r="AH19" s="36">
        <f t="shared" si="10"/>
        <v>-66.666666666666671</v>
      </c>
      <c r="AI19" s="29">
        <v>0</v>
      </c>
      <c r="AJ19" s="32">
        <v>1</v>
      </c>
      <c r="AK19" s="36" t="str">
        <f t="shared" si="11"/>
        <v/>
      </c>
    </row>
    <row r="20" spans="1:37" ht="21" customHeight="1" x14ac:dyDescent="0.2">
      <c r="A20" s="5" t="s">
        <v>24</v>
      </c>
      <c r="B20" s="29">
        <v>30</v>
      </c>
      <c r="C20" s="30">
        <v>58</v>
      </c>
      <c r="D20" s="45">
        <f t="shared" si="0"/>
        <v>93.333333333333329</v>
      </c>
      <c r="E20" s="29">
        <v>4</v>
      </c>
      <c r="F20" s="31">
        <v>4</v>
      </c>
      <c r="G20" s="36">
        <f t="shared" si="1"/>
        <v>0</v>
      </c>
      <c r="H20" s="29">
        <v>26</v>
      </c>
      <c r="I20" s="31">
        <v>53</v>
      </c>
      <c r="J20" s="36">
        <f t="shared" si="2"/>
        <v>103.84615384615384</v>
      </c>
      <c r="K20" s="29">
        <v>0</v>
      </c>
      <c r="L20" s="31">
        <v>1</v>
      </c>
      <c r="M20" s="36" t="str">
        <f t="shared" si="3"/>
        <v/>
      </c>
      <c r="N20" s="29">
        <v>23</v>
      </c>
      <c r="O20" s="31">
        <v>37</v>
      </c>
      <c r="P20" s="36">
        <f t="shared" si="4"/>
        <v>60.869565217391305</v>
      </c>
      <c r="Q20" s="29">
        <v>3</v>
      </c>
      <c r="R20" s="32">
        <v>4</v>
      </c>
      <c r="S20" s="36">
        <f t="shared" si="5"/>
        <v>33.333333333333336</v>
      </c>
      <c r="T20" s="29">
        <v>20</v>
      </c>
      <c r="U20" s="31">
        <v>33</v>
      </c>
      <c r="V20" s="36">
        <f t="shared" si="6"/>
        <v>65</v>
      </c>
      <c r="W20" s="29">
        <v>0</v>
      </c>
      <c r="X20" s="32">
        <v>0</v>
      </c>
      <c r="Y20" s="36" t="str">
        <f t="shared" si="7"/>
        <v/>
      </c>
      <c r="Z20" s="29">
        <v>4</v>
      </c>
      <c r="AA20" s="31">
        <v>18</v>
      </c>
      <c r="AB20" s="36">
        <f t="shared" si="8"/>
        <v>350</v>
      </c>
      <c r="AC20" s="29">
        <v>0</v>
      </c>
      <c r="AD20" s="32">
        <v>0</v>
      </c>
      <c r="AE20" s="36" t="str">
        <f t="shared" si="9"/>
        <v/>
      </c>
      <c r="AF20" s="29">
        <v>4</v>
      </c>
      <c r="AG20" s="31">
        <v>18</v>
      </c>
      <c r="AH20" s="36">
        <f t="shared" si="10"/>
        <v>350</v>
      </c>
      <c r="AI20" s="29">
        <v>0</v>
      </c>
      <c r="AJ20" s="32">
        <v>0</v>
      </c>
      <c r="AK20" s="36" t="str">
        <f t="shared" si="11"/>
        <v/>
      </c>
    </row>
    <row r="21" spans="1:37" ht="21" customHeight="1" x14ac:dyDescent="0.2">
      <c r="A21" s="5" t="s">
        <v>25</v>
      </c>
      <c r="B21" s="29">
        <v>30</v>
      </c>
      <c r="C21" s="30">
        <v>52</v>
      </c>
      <c r="D21" s="45">
        <f t="shared" si="0"/>
        <v>73.333333333333329</v>
      </c>
      <c r="E21" s="29">
        <v>3</v>
      </c>
      <c r="F21" s="31">
        <v>8</v>
      </c>
      <c r="G21" s="36">
        <f t="shared" si="1"/>
        <v>166.66666666666666</v>
      </c>
      <c r="H21" s="29">
        <v>27</v>
      </c>
      <c r="I21" s="31">
        <v>43</v>
      </c>
      <c r="J21" s="36">
        <f t="shared" si="2"/>
        <v>59.25925925925926</v>
      </c>
      <c r="K21" s="29">
        <v>0</v>
      </c>
      <c r="L21" s="31">
        <v>1</v>
      </c>
      <c r="M21" s="36" t="str">
        <f t="shared" si="3"/>
        <v/>
      </c>
      <c r="N21" s="29">
        <v>22</v>
      </c>
      <c r="O21" s="31">
        <v>34</v>
      </c>
      <c r="P21" s="36">
        <f t="shared" si="4"/>
        <v>54.545454545454547</v>
      </c>
      <c r="Q21" s="29">
        <v>3</v>
      </c>
      <c r="R21" s="32">
        <v>7</v>
      </c>
      <c r="S21" s="36">
        <f t="shared" si="5"/>
        <v>133.33333333333334</v>
      </c>
      <c r="T21" s="29">
        <v>19</v>
      </c>
      <c r="U21" s="31">
        <v>27</v>
      </c>
      <c r="V21" s="36">
        <f t="shared" si="6"/>
        <v>42.10526315789474</v>
      </c>
      <c r="W21" s="29">
        <v>0</v>
      </c>
      <c r="X21" s="32">
        <v>0</v>
      </c>
      <c r="Y21" s="36" t="str">
        <f t="shared" si="7"/>
        <v/>
      </c>
      <c r="Z21" s="29">
        <v>4</v>
      </c>
      <c r="AA21" s="31">
        <v>15</v>
      </c>
      <c r="AB21" s="36">
        <f t="shared" si="8"/>
        <v>275</v>
      </c>
      <c r="AC21" s="29">
        <v>1</v>
      </c>
      <c r="AD21" s="32">
        <v>0</v>
      </c>
      <c r="AE21" s="36">
        <f t="shared" si="9"/>
        <v>-100</v>
      </c>
      <c r="AF21" s="29">
        <v>3</v>
      </c>
      <c r="AG21" s="31">
        <v>15</v>
      </c>
      <c r="AH21" s="36">
        <f t="shared" si="10"/>
        <v>400</v>
      </c>
      <c r="AI21" s="29">
        <v>0</v>
      </c>
      <c r="AJ21" s="32">
        <v>0</v>
      </c>
      <c r="AK21" s="36" t="str">
        <f t="shared" si="11"/>
        <v/>
      </c>
    </row>
    <row r="22" spans="1:37" ht="21" customHeight="1" x14ac:dyDescent="0.2">
      <c r="A22" s="5" t="s">
        <v>26</v>
      </c>
      <c r="B22" s="29">
        <v>26</v>
      </c>
      <c r="C22" s="30">
        <v>30</v>
      </c>
      <c r="D22" s="45">
        <f t="shared" si="0"/>
        <v>15.384615384615385</v>
      </c>
      <c r="E22" s="29">
        <v>9</v>
      </c>
      <c r="F22" s="31">
        <v>8</v>
      </c>
      <c r="G22" s="36">
        <f t="shared" si="1"/>
        <v>-11.111111111111111</v>
      </c>
      <c r="H22" s="29">
        <v>17</v>
      </c>
      <c r="I22" s="31">
        <v>22</v>
      </c>
      <c r="J22" s="36">
        <f t="shared" si="2"/>
        <v>29.411764705882351</v>
      </c>
      <c r="K22" s="29">
        <v>0</v>
      </c>
      <c r="L22" s="31">
        <v>0</v>
      </c>
      <c r="M22" s="36" t="str">
        <f t="shared" si="3"/>
        <v/>
      </c>
      <c r="N22" s="29">
        <v>21</v>
      </c>
      <c r="O22" s="31">
        <v>27</v>
      </c>
      <c r="P22" s="36">
        <f t="shared" si="4"/>
        <v>28.571428571428573</v>
      </c>
      <c r="Q22" s="29">
        <v>8</v>
      </c>
      <c r="R22" s="32">
        <v>7</v>
      </c>
      <c r="S22" s="36">
        <f t="shared" si="5"/>
        <v>-12.5</v>
      </c>
      <c r="T22" s="29">
        <v>13</v>
      </c>
      <c r="U22" s="31">
        <v>20</v>
      </c>
      <c r="V22" s="36">
        <f t="shared" si="6"/>
        <v>53.846153846153847</v>
      </c>
      <c r="W22" s="29">
        <v>0</v>
      </c>
      <c r="X22" s="32">
        <v>0</v>
      </c>
      <c r="Y22" s="36" t="str">
        <f t="shared" si="7"/>
        <v/>
      </c>
      <c r="Z22" s="29">
        <v>0</v>
      </c>
      <c r="AA22" s="31">
        <v>2</v>
      </c>
      <c r="AB22" s="36" t="str">
        <f t="shared" si="8"/>
        <v/>
      </c>
      <c r="AC22" s="29">
        <v>0</v>
      </c>
      <c r="AD22" s="32">
        <v>0</v>
      </c>
      <c r="AE22" s="36" t="str">
        <f t="shared" si="9"/>
        <v/>
      </c>
      <c r="AF22" s="29">
        <v>0</v>
      </c>
      <c r="AG22" s="31">
        <v>2</v>
      </c>
      <c r="AH22" s="36" t="str">
        <f t="shared" si="10"/>
        <v/>
      </c>
      <c r="AI22" s="29">
        <v>0</v>
      </c>
      <c r="AJ22" s="32">
        <v>0</v>
      </c>
      <c r="AK22" s="36" t="str">
        <f t="shared" si="11"/>
        <v/>
      </c>
    </row>
    <row r="23" spans="1:37" ht="21" customHeight="1" x14ac:dyDescent="0.2">
      <c r="A23" s="5" t="s">
        <v>27</v>
      </c>
      <c r="B23" s="29">
        <v>18</v>
      </c>
      <c r="C23" s="30">
        <v>26</v>
      </c>
      <c r="D23" s="45">
        <f t="shared" si="0"/>
        <v>44.444444444444443</v>
      </c>
      <c r="E23" s="29">
        <v>2</v>
      </c>
      <c r="F23" s="31">
        <v>9</v>
      </c>
      <c r="G23" s="36">
        <f t="shared" si="1"/>
        <v>350</v>
      </c>
      <c r="H23" s="29">
        <v>16</v>
      </c>
      <c r="I23" s="31">
        <v>17</v>
      </c>
      <c r="J23" s="36">
        <f t="shared" si="2"/>
        <v>6.25</v>
      </c>
      <c r="K23" s="29">
        <v>0</v>
      </c>
      <c r="L23" s="31">
        <v>0</v>
      </c>
      <c r="M23" s="36" t="str">
        <f t="shared" si="3"/>
        <v/>
      </c>
      <c r="N23" s="29">
        <v>15</v>
      </c>
      <c r="O23" s="31">
        <v>19</v>
      </c>
      <c r="P23" s="36">
        <f t="shared" si="4"/>
        <v>26.666666666666668</v>
      </c>
      <c r="Q23" s="29">
        <v>3</v>
      </c>
      <c r="R23" s="32">
        <v>7</v>
      </c>
      <c r="S23" s="36">
        <f t="shared" si="5"/>
        <v>133.33333333333334</v>
      </c>
      <c r="T23" s="29">
        <v>12</v>
      </c>
      <c r="U23" s="31">
        <v>12</v>
      </c>
      <c r="V23" s="36">
        <f t="shared" si="6"/>
        <v>0</v>
      </c>
      <c r="W23" s="29">
        <v>0</v>
      </c>
      <c r="X23" s="32">
        <v>0</v>
      </c>
      <c r="Y23" s="36" t="str">
        <f t="shared" si="7"/>
        <v/>
      </c>
      <c r="Z23" s="29">
        <v>2</v>
      </c>
      <c r="AA23" s="31">
        <v>6</v>
      </c>
      <c r="AB23" s="36">
        <f t="shared" si="8"/>
        <v>200</v>
      </c>
      <c r="AC23" s="29">
        <v>0</v>
      </c>
      <c r="AD23" s="32">
        <v>1</v>
      </c>
      <c r="AE23" s="36" t="str">
        <f t="shared" si="9"/>
        <v/>
      </c>
      <c r="AF23" s="29">
        <v>2</v>
      </c>
      <c r="AG23" s="31">
        <v>5</v>
      </c>
      <c r="AH23" s="36">
        <f t="shared" si="10"/>
        <v>150</v>
      </c>
      <c r="AI23" s="29">
        <v>0</v>
      </c>
      <c r="AJ23" s="32">
        <v>0</v>
      </c>
      <c r="AK23" s="36" t="str">
        <f t="shared" si="11"/>
        <v/>
      </c>
    </row>
    <row r="24" spans="1:37" ht="21" customHeight="1" x14ac:dyDescent="0.2">
      <c r="A24" s="5" t="s">
        <v>79</v>
      </c>
      <c r="B24" s="29">
        <v>53</v>
      </c>
      <c r="C24" s="30">
        <v>72</v>
      </c>
      <c r="D24" s="45">
        <f t="shared" si="0"/>
        <v>35.849056603773583</v>
      </c>
      <c r="E24" s="29">
        <v>7</v>
      </c>
      <c r="F24" s="31">
        <v>8</v>
      </c>
      <c r="G24" s="36">
        <f t="shared" si="1"/>
        <v>14.285714285714286</v>
      </c>
      <c r="H24" s="29">
        <v>42</v>
      </c>
      <c r="I24" s="31">
        <v>64</v>
      </c>
      <c r="J24" s="36">
        <f t="shared" si="2"/>
        <v>52.38095238095238</v>
      </c>
      <c r="K24" s="29">
        <v>4</v>
      </c>
      <c r="L24" s="31">
        <v>0</v>
      </c>
      <c r="M24" s="36">
        <f t="shared" si="3"/>
        <v>-100</v>
      </c>
      <c r="N24" s="29">
        <v>27</v>
      </c>
      <c r="O24" s="31">
        <v>48</v>
      </c>
      <c r="P24" s="36">
        <f t="shared" si="4"/>
        <v>77.777777777777771</v>
      </c>
      <c r="Q24" s="29">
        <v>7</v>
      </c>
      <c r="R24" s="32">
        <v>9</v>
      </c>
      <c r="S24" s="36">
        <f t="shared" si="5"/>
        <v>28.571428571428573</v>
      </c>
      <c r="T24" s="29">
        <v>19</v>
      </c>
      <c r="U24" s="31">
        <v>39</v>
      </c>
      <c r="V24" s="36">
        <f t="shared" si="6"/>
        <v>105.26315789473684</v>
      </c>
      <c r="W24" s="29">
        <v>1</v>
      </c>
      <c r="X24" s="32">
        <v>0</v>
      </c>
      <c r="Y24" s="36">
        <f t="shared" si="7"/>
        <v>-100</v>
      </c>
      <c r="Z24" s="29">
        <v>22</v>
      </c>
      <c r="AA24" s="31">
        <v>14</v>
      </c>
      <c r="AB24" s="36">
        <f t="shared" si="8"/>
        <v>-36.363636363636367</v>
      </c>
      <c r="AC24" s="29">
        <v>0</v>
      </c>
      <c r="AD24" s="32">
        <v>0</v>
      </c>
      <c r="AE24" s="36" t="str">
        <f t="shared" si="9"/>
        <v/>
      </c>
      <c r="AF24" s="29">
        <v>21</v>
      </c>
      <c r="AG24" s="31">
        <v>14</v>
      </c>
      <c r="AH24" s="36">
        <f t="shared" si="10"/>
        <v>-33.333333333333336</v>
      </c>
      <c r="AI24" s="29">
        <v>1</v>
      </c>
      <c r="AJ24" s="32">
        <v>0</v>
      </c>
      <c r="AK24" s="36">
        <f t="shared" si="11"/>
        <v>-100</v>
      </c>
    </row>
    <row r="25" spans="1:37" ht="21" customHeight="1" x14ac:dyDescent="0.2">
      <c r="A25" s="5" t="s">
        <v>80</v>
      </c>
      <c r="B25" s="29">
        <v>95</v>
      </c>
      <c r="C25" s="32">
        <v>83</v>
      </c>
      <c r="D25" s="45">
        <f t="shared" si="0"/>
        <v>-12.631578947368421</v>
      </c>
      <c r="E25" s="29">
        <v>24</v>
      </c>
      <c r="F25" s="31">
        <v>27</v>
      </c>
      <c r="G25" s="36">
        <f t="shared" si="1"/>
        <v>12.5</v>
      </c>
      <c r="H25" s="29">
        <v>70</v>
      </c>
      <c r="I25" s="31">
        <v>54</v>
      </c>
      <c r="J25" s="36">
        <f t="shared" si="2"/>
        <v>-22.857142857142858</v>
      </c>
      <c r="K25" s="29">
        <v>1</v>
      </c>
      <c r="L25" s="31">
        <v>2</v>
      </c>
      <c r="M25" s="36">
        <f t="shared" si="3"/>
        <v>100</v>
      </c>
      <c r="N25" s="29">
        <v>69</v>
      </c>
      <c r="O25" s="31">
        <v>73</v>
      </c>
      <c r="P25" s="36">
        <f t="shared" si="4"/>
        <v>5.7971014492753623</v>
      </c>
      <c r="Q25" s="29">
        <v>21</v>
      </c>
      <c r="R25" s="32">
        <v>25</v>
      </c>
      <c r="S25" s="36">
        <f t="shared" si="5"/>
        <v>19.047619047619047</v>
      </c>
      <c r="T25" s="29">
        <v>48</v>
      </c>
      <c r="U25" s="31">
        <v>46</v>
      </c>
      <c r="V25" s="36">
        <f t="shared" si="6"/>
        <v>-4.166666666666667</v>
      </c>
      <c r="W25" s="29">
        <v>0</v>
      </c>
      <c r="X25" s="32">
        <v>2</v>
      </c>
      <c r="Y25" s="36" t="str">
        <f t="shared" si="7"/>
        <v/>
      </c>
      <c r="Z25" s="29">
        <v>5</v>
      </c>
      <c r="AA25" s="31">
        <v>12</v>
      </c>
      <c r="AB25" s="36">
        <f t="shared" si="8"/>
        <v>140</v>
      </c>
      <c r="AC25" s="29">
        <v>0</v>
      </c>
      <c r="AD25" s="32">
        <v>0</v>
      </c>
      <c r="AE25" s="36" t="str">
        <f t="shared" si="9"/>
        <v/>
      </c>
      <c r="AF25" s="29">
        <v>5</v>
      </c>
      <c r="AG25" s="31">
        <v>11</v>
      </c>
      <c r="AH25" s="36">
        <f t="shared" si="10"/>
        <v>120</v>
      </c>
      <c r="AI25" s="29">
        <v>0</v>
      </c>
      <c r="AJ25" s="32">
        <v>1</v>
      </c>
      <c r="AK25" s="36" t="str">
        <f t="shared" si="11"/>
        <v/>
      </c>
    </row>
    <row r="26" spans="1:37" ht="21" customHeight="1" x14ac:dyDescent="0.2">
      <c r="A26" s="5" t="s">
        <v>85</v>
      </c>
      <c r="B26" s="29">
        <v>25</v>
      </c>
      <c r="C26" s="32">
        <v>40</v>
      </c>
      <c r="D26" s="45">
        <f t="shared" si="0"/>
        <v>60</v>
      </c>
      <c r="E26" s="29">
        <v>5</v>
      </c>
      <c r="F26" s="16">
        <v>10</v>
      </c>
      <c r="G26" s="36">
        <f t="shared" si="1"/>
        <v>100</v>
      </c>
      <c r="H26" s="29">
        <v>20</v>
      </c>
      <c r="I26" s="16">
        <v>30</v>
      </c>
      <c r="J26" s="36">
        <f t="shared" si="2"/>
        <v>50</v>
      </c>
      <c r="K26" s="29">
        <v>0</v>
      </c>
      <c r="L26" s="16">
        <v>0</v>
      </c>
      <c r="M26" s="36" t="str">
        <f t="shared" si="3"/>
        <v/>
      </c>
      <c r="N26" s="29">
        <v>15</v>
      </c>
      <c r="O26" s="16">
        <v>23</v>
      </c>
      <c r="P26" s="36">
        <f t="shared" si="4"/>
        <v>53.333333333333336</v>
      </c>
      <c r="Q26" s="29">
        <v>5</v>
      </c>
      <c r="R26" s="32">
        <v>10</v>
      </c>
      <c r="S26" s="36">
        <f t="shared" si="5"/>
        <v>100</v>
      </c>
      <c r="T26" s="29">
        <v>10</v>
      </c>
      <c r="U26" s="16">
        <v>13</v>
      </c>
      <c r="V26" s="36">
        <f t="shared" si="6"/>
        <v>30</v>
      </c>
      <c r="W26" s="29">
        <v>0</v>
      </c>
      <c r="X26" s="32">
        <v>0</v>
      </c>
      <c r="Y26" s="36" t="str">
        <f t="shared" si="7"/>
        <v/>
      </c>
      <c r="Z26" s="29">
        <v>9</v>
      </c>
      <c r="AA26" s="16">
        <v>17</v>
      </c>
      <c r="AB26" s="36">
        <f t="shared" si="8"/>
        <v>88.888888888888886</v>
      </c>
      <c r="AC26" s="29">
        <v>0</v>
      </c>
      <c r="AD26" s="32">
        <v>1</v>
      </c>
      <c r="AE26" s="36" t="str">
        <f t="shared" si="9"/>
        <v/>
      </c>
      <c r="AF26" s="29">
        <v>9</v>
      </c>
      <c r="AG26" s="16">
        <v>16</v>
      </c>
      <c r="AH26" s="36">
        <f t="shared" si="10"/>
        <v>77.777777777777771</v>
      </c>
      <c r="AI26" s="29">
        <v>0</v>
      </c>
      <c r="AJ26" s="32">
        <v>0</v>
      </c>
      <c r="AK26" s="36" t="str">
        <f t="shared" si="11"/>
        <v/>
      </c>
    </row>
    <row r="27" spans="1:37" ht="21" customHeight="1" x14ac:dyDescent="0.2">
      <c r="A27" s="5" t="s">
        <v>86</v>
      </c>
      <c r="B27" s="29">
        <v>16</v>
      </c>
      <c r="C27" s="32">
        <v>19</v>
      </c>
      <c r="D27" s="45">
        <f t="shared" si="0"/>
        <v>18.75</v>
      </c>
      <c r="E27" s="29">
        <v>3</v>
      </c>
      <c r="F27" s="16">
        <v>4</v>
      </c>
      <c r="G27" s="36">
        <f t="shared" si="1"/>
        <v>33.333333333333336</v>
      </c>
      <c r="H27" s="29">
        <v>13</v>
      </c>
      <c r="I27" s="16">
        <v>15</v>
      </c>
      <c r="J27" s="36">
        <f t="shared" si="2"/>
        <v>15.384615384615385</v>
      </c>
      <c r="K27" s="29">
        <v>0</v>
      </c>
      <c r="L27" s="16">
        <v>0</v>
      </c>
      <c r="M27" s="36" t="str">
        <f t="shared" si="3"/>
        <v/>
      </c>
      <c r="N27" s="29">
        <v>13</v>
      </c>
      <c r="O27" s="16">
        <v>16</v>
      </c>
      <c r="P27" s="36">
        <f t="shared" si="4"/>
        <v>23.076923076923077</v>
      </c>
      <c r="Q27" s="29">
        <v>3</v>
      </c>
      <c r="R27" s="32">
        <v>4</v>
      </c>
      <c r="S27" s="36">
        <f t="shared" si="5"/>
        <v>33.333333333333336</v>
      </c>
      <c r="T27" s="29">
        <v>10</v>
      </c>
      <c r="U27" s="16">
        <v>12</v>
      </c>
      <c r="V27" s="36">
        <f t="shared" si="6"/>
        <v>20</v>
      </c>
      <c r="W27" s="29">
        <v>0</v>
      </c>
      <c r="X27" s="32">
        <v>0</v>
      </c>
      <c r="Y27" s="36" t="str">
        <f t="shared" si="7"/>
        <v/>
      </c>
      <c r="Z27" s="29">
        <v>0</v>
      </c>
      <c r="AA27" s="16">
        <v>2</v>
      </c>
      <c r="AB27" s="36" t="str">
        <f t="shared" si="8"/>
        <v/>
      </c>
      <c r="AC27" s="29">
        <v>0</v>
      </c>
      <c r="AD27" s="32">
        <v>0</v>
      </c>
      <c r="AE27" s="36" t="str">
        <f t="shared" si="9"/>
        <v/>
      </c>
      <c r="AF27" s="29">
        <v>0</v>
      </c>
      <c r="AG27" s="16">
        <v>2</v>
      </c>
      <c r="AH27" s="36" t="str">
        <f t="shared" si="10"/>
        <v/>
      </c>
      <c r="AI27" s="29">
        <v>0</v>
      </c>
      <c r="AJ27" s="32">
        <v>0</v>
      </c>
      <c r="AK27" s="36" t="str">
        <f t="shared" si="11"/>
        <v/>
      </c>
    </row>
    <row r="28" spans="1:37" ht="21" customHeight="1" x14ac:dyDescent="0.2">
      <c r="A28" s="5" t="s">
        <v>28</v>
      </c>
      <c r="B28" s="16">
        <v>6</v>
      </c>
      <c r="C28" s="32">
        <v>3</v>
      </c>
      <c r="D28" s="45">
        <f t="shared" si="0"/>
        <v>-50</v>
      </c>
      <c r="E28" s="16">
        <v>5</v>
      </c>
      <c r="F28" s="16">
        <v>2</v>
      </c>
      <c r="G28" s="36">
        <f t="shared" si="1"/>
        <v>-60</v>
      </c>
      <c r="H28" s="16">
        <v>1</v>
      </c>
      <c r="I28" s="16">
        <v>1</v>
      </c>
      <c r="J28" s="36">
        <f t="shared" si="2"/>
        <v>0</v>
      </c>
      <c r="K28" s="16">
        <v>0</v>
      </c>
      <c r="L28" s="16">
        <v>0</v>
      </c>
      <c r="M28" s="36" t="str">
        <f t="shared" si="3"/>
        <v/>
      </c>
      <c r="N28" s="16">
        <v>4</v>
      </c>
      <c r="O28" s="16">
        <v>2</v>
      </c>
      <c r="P28" s="36">
        <f t="shared" si="4"/>
        <v>-50</v>
      </c>
      <c r="Q28" s="16">
        <v>3</v>
      </c>
      <c r="R28" s="32">
        <v>2</v>
      </c>
      <c r="S28" s="36">
        <f t="shared" si="5"/>
        <v>-33.333333333333336</v>
      </c>
      <c r="T28" s="16">
        <v>1</v>
      </c>
      <c r="U28" s="16">
        <v>0</v>
      </c>
      <c r="V28" s="36">
        <f t="shared" si="6"/>
        <v>-100</v>
      </c>
      <c r="W28" s="16">
        <v>0</v>
      </c>
      <c r="X28" s="32">
        <v>0</v>
      </c>
      <c r="Y28" s="36" t="str">
        <f t="shared" si="7"/>
        <v/>
      </c>
      <c r="Z28" s="16">
        <v>0</v>
      </c>
      <c r="AA28" s="16">
        <v>1</v>
      </c>
      <c r="AB28" s="36" t="str">
        <f t="shared" si="8"/>
        <v/>
      </c>
      <c r="AC28" s="16">
        <v>0</v>
      </c>
      <c r="AD28" s="32">
        <v>0</v>
      </c>
      <c r="AE28" s="36" t="str">
        <f t="shared" si="9"/>
        <v/>
      </c>
      <c r="AF28" s="16">
        <v>0</v>
      </c>
      <c r="AG28" s="16">
        <v>1</v>
      </c>
      <c r="AH28" s="36" t="str">
        <f t="shared" si="10"/>
        <v/>
      </c>
      <c r="AI28" s="16">
        <v>0</v>
      </c>
      <c r="AJ28" s="32">
        <v>0</v>
      </c>
      <c r="AK28" s="36" t="str">
        <f t="shared" si="11"/>
        <v/>
      </c>
    </row>
    <row r="29" spans="1:37" ht="27.75" customHeight="1" x14ac:dyDescent="0.2">
      <c r="A29" s="5" t="s">
        <v>88</v>
      </c>
      <c r="B29" s="64">
        <v>0</v>
      </c>
      <c r="C29" s="64">
        <v>10</v>
      </c>
      <c r="D29" s="45" t="str">
        <f t="shared" si="0"/>
        <v/>
      </c>
      <c r="E29" s="64">
        <v>0</v>
      </c>
      <c r="F29" s="64">
        <v>0</v>
      </c>
      <c r="G29" s="36" t="str">
        <f t="shared" si="1"/>
        <v/>
      </c>
      <c r="H29" s="64">
        <v>0</v>
      </c>
      <c r="I29" s="64">
        <v>10</v>
      </c>
      <c r="J29" s="36" t="str">
        <f t="shared" si="2"/>
        <v/>
      </c>
      <c r="K29" s="64">
        <v>0</v>
      </c>
      <c r="L29" s="64">
        <v>0</v>
      </c>
      <c r="M29" s="36" t="str">
        <f t="shared" si="3"/>
        <v/>
      </c>
      <c r="N29" s="64">
        <v>0</v>
      </c>
      <c r="O29" s="64">
        <v>9</v>
      </c>
      <c r="P29" s="36" t="str">
        <f t="shared" si="4"/>
        <v/>
      </c>
      <c r="Q29" s="64">
        <v>0</v>
      </c>
      <c r="R29" s="64">
        <v>0</v>
      </c>
      <c r="S29" s="36" t="str">
        <f t="shared" si="5"/>
        <v/>
      </c>
      <c r="T29" s="64">
        <v>0</v>
      </c>
      <c r="U29" s="64">
        <v>9</v>
      </c>
      <c r="V29" s="36" t="str">
        <f t="shared" si="6"/>
        <v/>
      </c>
      <c r="W29" s="64">
        <v>0</v>
      </c>
      <c r="X29" s="64">
        <v>0</v>
      </c>
      <c r="Y29" s="36" t="str">
        <f t="shared" si="7"/>
        <v/>
      </c>
      <c r="Z29" s="64">
        <v>0</v>
      </c>
      <c r="AA29" s="64">
        <v>1</v>
      </c>
      <c r="AB29" s="36" t="str">
        <f t="shared" si="8"/>
        <v/>
      </c>
      <c r="AC29" s="64">
        <v>0</v>
      </c>
      <c r="AD29" s="64">
        <v>0</v>
      </c>
      <c r="AE29" s="36" t="str">
        <f t="shared" si="9"/>
        <v/>
      </c>
      <c r="AF29" s="64">
        <v>0</v>
      </c>
      <c r="AG29" s="64">
        <v>1</v>
      </c>
      <c r="AH29" s="36" t="str">
        <f t="shared" si="10"/>
        <v/>
      </c>
      <c r="AI29" s="64">
        <v>0</v>
      </c>
      <c r="AJ29" s="64">
        <v>0</v>
      </c>
      <c r="AK29" s="36" t="str">
        <f t="shared" si="11"/>
        <v/>
      </c>
    </row>
    <row r="30" spans="1:37" ht="27" customHeight="1" x14ac:dyDescent="0.2">
      <c r="A30" s="5" t="s">
        <v>87</v>
      </c>
      <c r="B30" s="64">
        <v>13</v>
      </c>
      <c r="C30" s="64">
        <v>0</v>
      </c>
      <c r="D30" s="45">
        <f t="shared" si="0"/>
        <v>-100</v>
      </c>
      <c r="E30" s="64">
        <v>13</v>
      </c>
      <c r="F30" s="64">
        <v>0</v>
      </c>
      <c r="G30" s="36">
        <f t="shared" si="1"/>
        <v>-100</v>
      </c>
      <c r="H30" s="64">
        <v>0</v>
      </c>
      <c r="I30" s="64">
        <v>0</v>
      </c>
      <c r="J30" s="36" t="str">
        <f t="shared" si="2"/>
        <v/>
      </c>
      <c r="K30" s="64">
        <v>0</v>
      </c>
      <c r="L30" s="64">
        <v>0</v>
      </c>
      <c r="M30" s="36" t="str">
        <f t="shared" si="3"/>
        <v/>
      </c>
      <c r="N30" s="64">
        <v>13</v>
      </c>
      <c r="O30" s="64">
        <v>0</v>
      </c>
      <c r="P30" s="36">
        <f t="shared" si="4"/>
        <v>-100</v>
      </c>
      <c r="Q30" s="64">
        <v>13</v>
      </c>
      <c r="R30" s="64">
        <v>0</v>
      </c>
      <c r="S30" s="36">
        <f t="shared" si="5"/>
        <v>-100</v>
      </c>
      <c r="T30" s="64">
        <v>0</v>
      </c>
      <c r="U30" s="64">
        <v>0</v>
      </c>
      <c r="V30" s="36" t="str">
        <f t="shared" si="6"/>
        <v/>
      </c>
      <c r="W30" s="64">
        <v>0</v>
      </c>
      <c r="X30" s="64">
        <v>0</v>
      </c>
      <c r="Y30" s="36" t="str">
        <f t="shared" si="7"/>
        <v/>
      </c>
      <c r="Z30" s="64">
        <v>0</v>
      </c>
      <c r="AA30" s="64">
        <v>0</v>
      </c>
      <c r="AB30" s="36" t="str">
        <f t="shared" si="8"/>
        <v/>
      </c>
      <c r="AC30" s="64">
        <v>0</v>
      </c>
      <c r="AD30" s="64">
        <v>0</v>
      </c>
      <c r="AE30" s="36" t="str">
        <f t="shared" si="9"/>
        <v/>
      </c>
      <c r="AF30" s="64">
        <v>0</v>
      </c>
      <c r="AG30" s="64">
        <v>0</v>
      </c>
      <c r="AH30" s="36" t="str">
        <f t="shared" si="10"/>
        <v/>
      </c>
      <c r="AI30" s="64">
        <v>0</v>
      </c>
      <c r="AJ30" s="64">
        <v>0</v>
      </c>
      <c r="AK30" s="36" t="str">
        <f t="shared" si="11"/>
        <v/>
      </c>
    </row>
    <row r="31" spans="1:37" ht="27.75" customHeight="1" x14ac:dyDescent="0.2">
      <c r="A31" s="5" t="s">
        <v>29</v>
      </c>
      <c r="B31" s="64">
        <v>10</v>
      </c>
      <c r="C31" s="64">
        <v>18</v>
      </c>
      <c r="D31" s="45">
        <f t="shared" si="0"/>
        <v>80</v>
      </c>
      <c r="E31" s="64">
        <v>2</v>
      </c>
      <c r="F31" s="64">
        <v>13</v>
      </c>
      <c r="G31" s="36">
        <f t="shared" si="1"/>
        <v>550</v>
      </c>
      <c r="H31" s="64">
        <v>8</v>
      </c>
      <c r="I31" s="64">
        <v>5</v>
      </c>
      <c r="J31" s="36">
        <f t="shared" si="2"/>
        <v>-37.5</v>
      </c>
      <c r="K31" s="64">
        <v>0</v>
      </c>
      <c r="L31" s="64">
        <v>0</v>
      </c>
      <c r="M31" s="36" t="str">
        <f t="shared" si="3"/>
        <v/>
      </c>
      <c r="N31" s="64">
        <v>7</v>
      </c>
      <c r="O31" s="64">
        <v>14</v>
      </c>
      <c r="P31" s="36">
        <f t="shared" si="4"/>
        <v>100</v>
      </c>
      <c r="Q31" s="64">
        <v>1</v>
      </c>
      <c r="R31" s="64">
        <v>11</v>
      </c>
      <c r="S31" s="36">
        <f t="shared" si="5"/>
        <v>1000</v>
      </c>
      <c r="T31" s="64">
        <v>6</v>
      </c>
      <c r="U31" s="64">
        <v>3</v>
      </c>
      <c r="V31" s="36">
        <f t="shared" si="6"/>
        <v>-50</v>
      </c>
      <c r="W31" s="64">
        <v>0</v>
      </c>
      <c r="X31" s="64">
        <v>0</v>
      </c>
      <c r="Y31" s="36" t="str">
        <f t="shared" si="7"/>
        <v/>
      </c>
      <c r="Z31" s="64">
        <v>0</v>
      </c>
      <c r="AA31" s="64">
        <v>3</v>
      </c>
      <c r="AB31" s="36" t="str">
        <f t="shared" si="8"/>
        <v/>
      </c>
      <c r="AC31" s="64">
        <v>0</v>
      </c>
      <c r="AD31" s="64">
        <v>3</v>
      </c>
      <c r="AE31" s="36" t="str">
        <f t="shared" si="9"/>
        <v/>
      </c>
      <c r="AF31" s="64">
        <v>0</v>
      </c>
      <c r="AG31" s="64">
        <v>0</v>
      </c>
      <c r="AH31" s="36" t="str">
        <f t="shared" si="10"/>
        <v/>
      </c>
      <c r="AI31" s="64">
        <v>0</v>
      </c>
      <c r="AJ31" s="64">
        <v>0</v>
      </c>
      <c r="AK31" s="36" t="str">
        <f t="shared" si="11"/>
        <v/>
      </c>
    </row>
  </sheetData>
  <mergeCells count="28">
    <mergeCell ref="AI3:AJ4"/>
    <mergeCell ref="AK3:AK4"/>
    <mergeCell ref="Q2:Y2"/>
    <mergeCell ref="N2:O4"/>
    <mergeCell ref="P2:P4"/>
    <mergeCell ref="Z2:AA4"/>
    <mergeCell ref="AB2:AB4"/>
    <mergeCell ref="AC2:AK2"/>
    <mergeCell ref="AC3:AD4"/>
    <mergeCell ref="AE3:AE4"/>
    <mergeCell ref="AF3:AG4"/>
    <mergeCell ref="AH3:AH4"/>
    <mergeCell ref="W3:X4"/>
    <mergeCell ref="Y3:Y4"/>
    <mergeCell ref="Q3:R4"/>
    <mergeCell ref="S3:S4"/>
    <mergeCell ref="T3:U4"/>
    <mergeCell ref="V3:V4"/>
    <mergeCell ref="A2:A5"/>
    <mergeCell ref="B2:C4"/>
    <mergeCell ref="D2:D4"/>
    <mergeCell ref="E3:F4"/>
    <mergeCell ref="G3:G4"/>
    <mergeCell ref="E2:M2"/>
    <mergeCell ref="H3:I4"/>
    <mergeCell ref="J3:J4"/>
    <mergeCell ref="K3:L4"/>
    <mergeCell ref="M3:M4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32"/>
  <sheetViews>
    <sheetView view="pageBreakPreview" zoomScale="75" zoomScaleNormal="100" zoomScaleSheetLayoutView="75" workbookViewId="0">
      <selection activeCell="Q18" sqref="Q18"/>
    </sheetView>
  </sheetViews>
  <sheetFormatPr defaultRowHeight="15" x14ac:dyDescent="0.25"/>
  <cols>
    <col min="1" max="1" width="29.7109375" style="12" customWidth="1"/>
    <col min="2" max="5" width="9.140625" style="12"/>
    <col min="6" max="6" width="8.42578125" style="12" customWidth="1"/>
    <col min="7" max="7" width="8" style="12" customWidth="1"/>
    <col min="8" max="8" width="9.140625" style="12"/>
    <col min="9" max="9" width="8" style="12" customWidth="1"/>
    <col min="10" max="10" width="9.140625" style="12"/>
    <col min="11" max="12" width="9.140625" style="12" customWidth="1"/>
    <col min="13" max="13" width="7.42578125" style="12" customWidth="1"/>
    <col min="14" max="16384" width="9.140625" style="12"/>
  </cols>
  <sheetData>
    <row r="2" spans="1:25" ht="18.75" x14ac:dyDescent="0.3">
      <c r="A2" s="15" t="s">
        <v>75</v>
      </c>
    </row>
    <row r="3" spans="1:25" ht="15.75" x14ac:dyDescent="0.25">
      <c r="A3" s="88" t="s">
        <v>0</v>
      </c>
      <c r="B3" s="87" t="s">
        <v>31</v>
      </c>
      <c r="C3" s="87"/>
      <c r="D3" s="89" t="s">
        <v>32</v>
      </c>
      <c r="E3" s="87" t="s">
        <v>33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x14ac:dyDescent="0.25">
      <c r="A4" s="88"/>
      <c r="B4" s="87"/>
      <c r="C4" s="87"/>
      <c r="D4" s="89"/>
      <c r="E4" s="87" t="s">
        <v>34</v>
      </c>
      <c r="F4" s="87"/>
      <c r="G4" s="86" t="s">
        <v>32</v>
      </c>
      <c r="H4" s="87" t="s">
        <v>35</v>
      </c>
      <c r="I4" s="87"/>
      <c r="J4" s="86" t="s">
        <v>32</v>
      </c>
      <c r="K4" s="87" t="s">
        <v>36</v>
      </c>
      <c r="L4" s="87"/>
      <c r="M4" s="86" t="s">
        <v>32</v>
      </c>
      <c r="N4" s="87" t="s">
        <v>37</v>
      </c>
      <c r="O4" s="87"/>
      <c r="P4" s="86" t="s">
        <v>32</v>
      </c>
      <c r="Q4" s="87" t="s">
        <v>38</v>
      </c>
      <c r="R4" s="87"/>
      <c r="S4" s="86" t="s">
        <v>32</v>
      </c>
      <c r="T4" s="87" t="s">
        <v>39</v>
      </c>
      <c r="U4" s="87"/>
      <c r="V4" s="86" t="s">
        <v>32</v>
      </c>
      <c r="W4" s="87" t="s">
        <v>77</v>
      </c>
      <c r="X4" s="87"/>
      <c r="Y4" s="86" t="s">
        <v>32</v>
      </c>
    </row>
    <row r="5" spans="1:25" ht="48.75" customHeight="1" x14ac:dyDescent="0.25">
      <c r="A5" s="88"/>
      <c r="B5" s="87"/>
      <c r="C5" s="87"/>
      <c r="D5" s="89"/>
      <c r="E5" s="87"/>
      <c r="F5" s="87"/>
      <c r="G5" s="86"/>
      <c r="H5" s="87"/>
      <c r="I5" s="87"/>
      <c r="J5" s="86"/>
      <c r="K5" s="87"/>
      <c r="L5" s="87"/>
      <c r="M5" s="86"/>
      <c r="N5" s="87"/>
      <c r="O5" s="87"/>
      <c r="P5" s="86"/>
      <c r="Q5" s="87"/>
      <c r="R5" s="87"/>
      <c r="S5" s="86"/>
      <c r="T5" s="87"/>
      <c r="U5" s="87"/>
      <c r="V5" s="86"/>
      <c r="W5" s="87"/>
      <c r="X5" s="87"/>
      <c r="Y5" s="86"/>
    </row>
    <row r="6" spans="1:25" ht="24.75" customHeight="1" x14ac:dyDescent="0.25">
      <c r="A6" s="88"/>
      <c r="B6" s="65" t="s">
        <v>1</v>
      </c>
      <c r="C6" s="65" t="s">
        <v>2</v>
      </c>
      <c r="D6" s="65" t="s">
        <v>3</v>
      </c>
      <c r="E6" s="65" t="s">
        <v>1</v>
      </c>
      <c r="F6" s="65" t="s">
        <v>2</v>
      </c>
      <c r="G6" s="65" t="s">
        <v>3</v>
      </c>
      <c r="H6" s="65" t="s">
        <v>1</v>
      </c>
      <c r="I6" s="65" t="s">
        <v>2</v>
      </c>
      <c r="J6" s="65" t="s">
        <v>3</v>
      </c>
      <c r="K6" s="65" t="s">
        <v>1</v>
      </c>
      <c r="L6" s="65" t="s">
        <v>2</v>
      </c>
      <c r="M6" s="65" t="s">
        <v>3</v>
      </c>
      <c r="N6" s="65" t="s">
        <v>1</v>
      </c>
      <c r="O6" s="65" t="s">
        <v>2</v>
      </c>
      <c r="P6" s="65" t="s">
        <v>3</v>
      </c>
      <c r="Q6" s="65" t="s">
        <v>1</v>
      </c>
      <c r="R6" s="65" t="s">
        <v>2</v>
      </c>
      <c r="S6" s="65" t="s">
        <v>3</v>
      </c>
      <c r="T6" s="65" t="s">
        <v>1</v>
      </c>
      <c r="U6" s="65" t="s">
        <v>2</v>
      </c>
      <c r="V6" s="65" t="s">
        <v>3</v>
      </c>
      <c r="W6" s="65" t="s">
        <v>1</v>
      </c>
      <c r="X6" s="65" t="s">
        <v>2</v>
      </c>
      <c r="Y6" s="65" t="s">
        <v>3</v>
      </c>
    </row>
    <row r="7" spans="1:25" x14ac:dyDescent="0.25">
      <c r="A7" s="65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65">
        <v>9</v>
      </c>
      <c r="J7" s="65">
        <v>10</v>
      </c>
      <c r="K7" s="65">
        <v>11</v>
      </c>
      <c r="L7" s="65">
        <v>12</v>
      </c>
      <c r="M7" s="65">
        <v>13</v>
      </c>
      <c r="N7" s="65">
        <v>14</v>
      </c>
      <c r="O7" s="65">
        <v>15</v>
      </c>
      <c r="P7" s="65">
        <v>16</v>
      </c>
      <c r="Q7" s="65">
        <v>17</v>
      </c>
      <c r="R7" s="65">
        <v>18</v>
      </c>
      <c r="S7" s="65">
        <v>19</v>
      </c>
      <c r="T7" s="65">
        <v>20</v>
      </c>
      <c r="U7" s="65">
        <v>21</v>
      </c>
      <c r="V7" s="65">
        <v>22</v>
      </c>
      <c r="W7" s="65">
        <v>23</v>
      </c>
      <c r="X7" s="65">
        <v>24</v>
      </c>
      <c r="Y7" s="65">
        <v>25</v>
      </c>
    </row>
    <row r="8" spans="1:25" s="42" customFormat="1" ht="22.5" customHeight="1" x14ac:dyDescent="0.25">
      <c r="A8" s="48" t="s">
        <v>15</v>
      </c>
      <c r="B8" s="38">
        <v>1678</v>
      </c>
      <c r="C8" s="39">
        <v>1863</v>
      </c>
      <c r="D8" s="36">
        <f t="shared" ref="D8:D32" si="0">IF(B8=0,"",(C8-B8)*100/B8)</f>
        <v>11.025029797377831</v>
      </c>
      <c r="E8" s="38">
        <v>618</v>
      </c>
      <c r="F8" s="40">
        <v>617</v>
      </c>
      <c r="G8" s="36">
        <f t="shared" ref="G8:G32" si="1">IF(E8=0,"",(F8-E8)*100/E8)</f>
        <v>-0.16181229773462782</v>
      </c>
      <c r="H8" s="38">
        <v>4</v>
      </c>
      <c r="I8" s="40">
        <v>4</v>
      </c>
      <c r="J8" s="36">
        <f t="shared" ref="J8:J32" si="2">IF(H8=0,"",(I8-H8)*100/H8)</f>
        <v>0</v>
      </c>
      <c r="K8" s="38">
        <v>1</v>
      </c>
      <c r="L8" s="40">
        <v>2</v>
      </c>
      <c r="M8" s="36">
        <f t="shared" ref="M8:M32" si="3">IF(K8=0,"",(L8-K8)*100/K8)</f>
        <v>100</v>
      </c>
      <c r="N8" s="38">
        <v>7</v>
      </c>
      <c r="O8" s="40">
        <v>10</v>
      </c>
      <c r="P8" s="36">
        <f t="shared" ref="P8:P32" si="4">IF(N8=0,"",(O8-N8)*100/N8)</f>
        <v>42.857142857142854</v>
      </c>
      <c r="Q8" s="38">
        <v>53</v>
      </c>
      <c r="R8" s="41">
        <v>65</v>
      </c>
      <c r="S8" s="36">
        <f t="shared" ref="S8:S32" si="5">IF(Q8=0,"",(R8-Q8)*100/Q8)</f>
        <v>22.641509433962263</v>
      </c>
      <c r="T8" s="38">
        <v>166</v>
      </c>
      <c r="U8" s="38">
        <v>228</v>
      </c>
      <c r="V8" s="36">
        <f t="shared" ref="V8:V32" si="6">IF(T8=0,"",(U8-T8)*100/T8)</f>
        <v>37.349397590361448</v>
      </c>
      <c r="W8" s="38">
        <v>829</v>
      </c>
      <c r="X8" s="41">
        <v>937</v>
      </c>
      <c r="Y8" s="36">
        <f t="shared" ref="Y8:Y32" si="7">IF(W8=0,"",(X8-W8)*100/W8)</f>
        <v>13.027744270205066</v>
      </c>
    </row>
    <row r="9" spans="1:25" ht="22.5" customHeight="1" x14ac:dyDescent="0.25">
      <c r="A9" s="35" t="s">
        <v>89</v>
      </c>
      <c r="B9" s="20">
        <v>107</v>
      </c>
      <c r="C9" s="21">
        <v>132</v>
      </c>
      <c r="D9" s="36">
        <f t="shared" si="0"/>
        <v>23.364485981308412</v>
      </c>
      <c r="E9" s="20">
        <v>11</v>
      </c>
      <c r="F9" s="23">
        <v>18</v>
      </c>
      <c r="G9" s="36">
        <f t="shared" si="1"/>
        <v>63.636363636363633</v>
      </c>
      <c r="H9" s="20">
        <v>0</v>
      </c>
      <c r="I9" s="23">
        <v>0</v>
      </c>
      <c r="J9" s="36" t="str">
        <f t="shared" si="2"/>
        <v/>
      </c>
      <c r="K9" s="20">
        <v>0</v>
      </c>
      <c r="L9" s="60">
        <v>0</v>
      </c>
      <c r="M9" s="36" t="str">
        <f t="shared" si="3"/>
        <v/>
      </c>
      <c r="N9" s="20">
        <v>0</v>
      </c>
      <c r="O9" s="23">
        <v>0</v>
      </c>
      <c r="P9" s="36" t="str">
        <f t="shared" si="4"/>
        <v/>
      </c>
      <c r="Q9" s="20">
        <v>0</v>
      </c>
      <c r="R9" s="22">
        <v>0</v>
      </c>
      <c r="S9" s="36" t="str">
        <f t="shared" si="5"/>
        <v/>
      </c>
      <c r="T9" s="20">
        <v>24</v>
      </c>
      <c r="U9" s="23">
        <v>19</v>
      </c>
      <c r="V9" s="36">
        <f t="shared" si="6"/>
        <v>-20.833333333333332</v>
      </c>
      <c r="W9" s="20">
        <v>72</v>
      </c>
      <c r="X9" s="22">
        <v>95</v>
      </c>
      <c r="Y9" s="36">
        <f t="shared" si="7"/>
        <v>31.944444444444443</v>
      </c>
    </row>
    <row r="10" spans="1:25" ht="22.5" customHeight="1" x14ac:dyDescent="0.25">
      <c r="A10" s="5" t="s">
        <v>16</v>
      </c>
      <c r="B10" s="20">
        <v>374</v>
      </c>
      <c r="C10" s="21">
        <v>369</v>
      </c>
      <c r="D10" s="36">
        <f t="shared" si="0"/>
        <v>-1.3368983957219251</v>
      </c>
      <c r="E10" s="20">
        <v>185</v>
      </c>
      <c r="F10" s="23">
        <v>175</v>
      </c>
      <c r="G10" s="36">
        <f t="shared" si="1"/>
        <v>-5.4054054054054053</v>
      </c>
      <c r="H10" s="20">
        <v>4</v>
      </c>
      <c r="I10" s="23">
        <v>3</v>
      </c>
      <c r="J10" s="36">
        <f t="shared" si="2"/>
        <v>-25</v>
      </c>
      <c r="K10" s="20">
        <v>0</v>
      </c>
      <c r="L10" s="60">
        <v>0</v>
      </c>
      <c r="M10" s="36" t="str">
        <f t="shared" si="3"/>
        <v/>
      </c>
      <c r="N10" s="20">
        <v>0</v>
      </c>
      <c r="O10" s="23">
        <v>0</v>
      </c>
      <c r="P10" s="36" t="str">
        <f t="shared" si="4"/>
        <v/>
      </c>
      <c r="Q10" s="20">
        <v>3</v>
      </c>
      <c r="R10" s="22">
        <v>5</v>
      </c>
      <c r="S10" s="36">
        <f t="shared" si="5"/>
        <v>66.666666666666671</v>
      </c>
      <c r="T10" s="20">
        <v>47</v>
      </c>
      <c r="U10" s="23">
        <v>52</v>
      </c>
      <c r="V10" s="36">
        <f t="shared" si="6"/>
        <v>10.638297872340425</v>
      </c>
      <c r="W10" s="20">
        <v>135</v>
      </c>
      <c r="X10" s="22">
        <v>134</v>
      </c>
      <c r="Y10" s="36">
        <f t="shared" si="7"/>
        <v>-0.7407407407407407</v>
      </c>
    </row>
    <row r="11" spans="1:25" ht="22.5" customHeight="1" x14ac:dyDescent="0.25">
      <c r="A11" s="5" t="s">
        <v>17</v>
      </c>
      <c r="B11" s="20">
        <v>35</v>
      </c>
      <c r="C11" s="21">
        <v>35</v>
      </c>
      <c r="D11" s="36">
        <f t="shared" si="0"/>
        <v>0</v>
      </c>
      <c r="E11" s="20">
        <v>8</v>
      </c>
      <c r="F11" s="60">
        <v>6</v>
      </c>
      <c r="G11" s="36">
        <f t="shared" si="1"/>
        <v>-25</v>
      </c>
      <c r="H11" s="20">
        <v>0</v>
      </c>
      <c r="I11" s="60">
        <v>0</v>
      </c>
      <c r="J11" s="36" t="str">
        <f t="shared" si="2"/>
        <v/>
      </c>
      <c r="K11" s="20">
        <v>0</v>
      </c>
      <c r="L11" s="60">
        <v>1</v>
      </c>
      <c r="M11" s="36" t="str">
        <f t="shared" si="3"/>
        <v/>
      </c>
      <c r="N11" s="20">
        <v>0</v>
      </c>
      <c r="O11" s="60">
        <v>0</v>
      </c>
      <c r="P11" s="36" t="str">
        <f t="shared" si="4"/>
        <v/>
      </c>
      <c r="Q11" s="20">
        <v>0</v>
      </c>
      <c r="R11" s="22">
        <v>0</v>
      </c>
      <c r="S11" s="36" t="str">
        <f t="shared" si="5"/>
        <v/>
      </c>
      <c r="T11" s="20">
        <v>4</v>
      </c>
      <c r="U11" s="60">
        <v>2</v>
      </c>
      <c r="V11" s="36">
        <f t="shared" si="6"/>
        <v>-50</v>
      </c>
      <c r="W11" s="20">
        <v>23</v>
      </c>
      <c r="X11" s="22">
        <v>26</v>
      </c>
      <c r="Y11" s="36">
        <f t="shared" si="7"/>
        <v>13.043478260869565</v>
      </c>
    </row>
    <row r="12" spans="1:25" ht="22.5" customHeight="1" x14ac:dyDescent="0.25">
      <c r="A12" s="5" t="s">
        <v>18</v>
      </c>
      <c r="B12" s="20">
        <v>57</v>
      </c>
      <c r="C12" s="21">
        <v>56</v>
      </c>
      <c r="D12" s="36">
        <f t="shared" si="0"/>
        <v>-1.7543859649122806</v>
      </c>
      <c r="E12" s="20">
        <v>21</v>
      </c>
      <c r="F12" s="60">
        <v>20</v>
      </c>
      <c r="G12" s="36">
        <f t="shared" si="1"/>
        <v>-4.7619047619047619</v>
      </c>
      <c r="H12" s="20">
        <v>0</v>
      </c>
      <c r="I12" s="60">
        <v>0</v>
      </c>
      <c r="J12" s="36" t="str">
        <f t="shared" si="2"/>
        <v/>
      </c>
      <c r="K12" s="20">
        <v>0</v>
      </c>
      <c r="L12" s="60">
        <v>0</v>
      </c>
      <c r="M12" s="36" t="str">
        <f t="shared" si="3"/>
        <v/>
      </c>
      <c r="N12" s="20">
        <v>1</v>
      </c>
      <c r="O12" s="60">
        <v>0</v>
      </c>
      <c r="P12" s="36">
        <f t="shared" si="4"/>
        <v>-100</v>
      </c>
      <c r="Q12" s="20">
        <v>0</v>
      </c>
      <c r="R12" s="22">
        <v>0</v>
      </c>
      <c r="S12" s="36" t="str">
        <f t="shared" si="5"/>
        <v/>
      </c>
      <c r="T12" s="20">
        <v>6</v>
      </c>
      <c r="U12" s="60">
        <v>7</v>
      </c>
      <c r="V12" s="36">
        <f t="shared" si="6"/>
        <v>16.666666666666668</v>
      </c>
      <c r="W12" s="20">
        <v>29</v>
      </c>
      <c r="X12" s="22">
        <v>29</v>
      </c>
      <c r="Y12" s="36">
        <f t="shared" si="7"/>
        <v>0</v>
      </c>
    </row>
    <row r="13" spans="1:25" ht="22.5" customHeight="1" x14ac:dyDescent="0.25">
      <c r="A13" s="7" t="s">
        <v>19</v>
      </c>
      <c r="B13" s="20">
        <v>86</v>
      </c>
      <c r="C13" s="24">
        <v>106</v>
      </c>
      <c r="D13" s="36">
        <f t="shared" si="0"/>
        <v>23.255813953488371</v>
      </c>
      <c r="E13" s="20">
        <v>28</v>
      </c>
      <c r="F13" s="23">
        <v>17</v>
      </c>
      <c r="G13" s="36">
        <f t="shared" si="1"/>
        <v>-39.285714285714285</v>
      </c>
      <c r="H13" s="20">
        <v>0</v>
      </c>
      <c r="I13" s="60">
        <v>0</v>
      </c>
      <c r="J13" s="36" t="str">
        <f t="shared" si="2"/>
        <v/>
      </c>
      <c r="K13" s="20">
        <v>0</v>
      </c>
      <c r="L13" s="60">
        <v>0</v>
      </c>
      <c r="M13" s="36" t="str">
        <f t="shared" si="3"/>
        <v/>
      </c>
      <c r="N13" s="20">
        <v>0</v>
      </c>
      <c r="O13" s="60">
        <v>0</v>
      </c>
      <c r="P13" s="36" t="str">
        <f t="shared" si="4"/>
        <v/>
      </c>
      <c r="Q13" s="20">
        <v>5</v>
      </c>
      <c r="R13" s="25">
        <v>15</v>
      </c>
      <c r="S13" s="36">
        <f t="shared" si="5"/>
        <v>200</v>
      </c>
      <c r="T13" s="20">
        <v>12</v>
      </c>
      <c r="U13" s="60">
        <v>22</v>
      </c>
      <c r="V13" s="36">
        <f t="shared" si="6"/>
        <v>83.333333333333329</v>
      </c>
      <c r="W13" s="20">
        <v>41</v>
      </c>
      <c r="X13" s="25">
        <v>52</v>
      </c>
      <c r="Y13" s="36">
        <f t="shared" si="7"/>
        <v>26.829268292682926</v>
      </c>
    </row>
    <row r="14" spans="1:25" ht="22.5" customHeight="1" x14ac:dyDescent="0.25">
      <c r="A14" s="5" t="s">
        <v>20</v>
      </c>
      <c r="B14" s="20">
        <v>87</v>
      </c>
      <c r="C14" s="21">
        <v>58</v>
      </c>
      <c r="D14" s="36">
        <f t="shared" si="0"/>
        <v>-33.333333333333336</v>
      </c>
      <c r="E14" s="20">
        <v>36</v>
      </c>
      <c r="F14" s="60">
        <v>20</v>
      </c>
      <c r="G14" s="36">
        <f t="shared" si="1"/>
        <v>-44.444444444444443</v>
      </c>
      <c r="H14" s="20">
        <v>0</v>
      </c>
      <c r="I14" s="60">
        <v>0</v>
      </c>
      <c r="J14" s="36" t="str">
        <f t="shared" si="2"/>
        <v/>
      </c>
      <c r="K14" s="20">
        <v>0</v>
      </c>
      <c r="L14" s="60">
        <v>0</v>
      </c>
      <c r="M14" s="36" t="str">
        <f t="shared" si="3"/>
        <v/>
      </c>
      <c r="N14" s="20">
        <v>0</v>
      </c>
      <c r="O14" s="60">
        <v>0</v>
      </c>
      <c r="P14" s="36" t="str">
        <f t="shared" si="4"/>
        <v/>
      </c>
      <c r="Q14" s="20">
        <v>1</v>
      </c>
      <c r="R14" s="22">
        <v>1</v>
      </c>
      <c r="S14" s="36">
        <f t="shared" si="5"/>
        <v>0</v>
      </c>
      <c r="T14" s="20">
        <v>5</v>
      </c>
      <c r="U14" s="60">
        <v>4</v>
      </c>
      <c r="V14" s="36">
        <f t="shared" si="6"/>
        <v>-20</v>
      </c>
      <c r="W14" s="20">
        <v>45</v>
      </c>
      <c r="X14" s="22">
        <v>33</v>
      </c>
      <c r="Y14" s="36">
        <f t="shared" si="7"/>
        <v>-26.666666666666668</v>
      </c>
    </row>
    <row r="15" spans="1:25" ht="22.5" customHeight="1" x14ac:dyDescent="0.25">
      <c r="A15" s="5" t="s">
        <v>84</v>
      </c>
      <c r="B15" s="20">
        <v>13</v>
      </c>
      <c r="C15" s="21">
        <v>33</v>
      </c>
      <c r="D15" s="36">
        <f t="shared" si="0"/>
        <v>153.84615384615384</v>
      </c>
      <c r="E15" s="20">
        <v>3</v>
      </c>
      <c r="F15" s="60">
        <v>8</v>
      </c>
      <c r="G15" s="36">
        <f t="shared" si="1"/>
        <v>166.66666666666666</v>
      </c>
      <c r="H15" s="20">
        <v>0</v>
      </c>
      <c r="I15" s="60">
        <v>0</v>
      </c>
      <c r="J15" s="36" t="str">
        <f t="shared" si="2"/>
        <v/>
      </c>
      <c r="K15" s="20">
        <v>0</v>
      </c>
      <c r="L15" s="60">
        <v>0</v>
      </c>
      <c r="M15" s="36" t="str">
        <f t="shared" si="3"/>
        <v/>
      </c>
      <c r="N15" s="20">
        <v>0</v>
      </c>
      <c r="O15" s="60">
        <v>0</v>
      </c>
      <c r="P15" s="36" t="str">
        <f t="shared" si="4"/>
        <v/>
      </c>
      <c r="Q15" s="20">
        <v>1</v>
      </c>
      <c r="R15" s="22">
        <v>3</v>
      </c>
      <c r="S15" s="36">
        <f t="shared" si="5"/>
        <v>200</v>
      </c>
      <c r="T15" s="20">
        <v>1</v>
      </c>
      <c r="U15" s="60">
        <v>7</v>
      </c>
      <c r="V15" s="36">
        <f t="shared" si="6"/>
        <v>600</v>
      </c>
      <c r="W15" s="20">
        <v>8</v>
      </c>
      <c r="X15" s="22">
        <v>15</v>
      </c>
      <c r="Y15" s="36">
        <f t="shared" si="7"/>
        <v>87.5</v>
      </c>
    </row>
    <row r="16" spans="1:25" ht="22.5" customHeight="1" x14ac:dyDescent="0.25">
      <c r="A16" s="5" t="s">
        <v>13</v>
      </c>
      <c r="B16" s="20">
        <v>45</v>
      </c>
      <c r="C16" s="21">
        <v>41</v>
      </c>
      <c r="D16" s="36">
        <f t="shared" si="0"/>
        <v>-8.8888888888888893</v>
      </c>
      <c r="E16" s="20">
        <v>10</v>
      </c>
      <c r="F16" s="60">
        <v>6</v>
      </c>
      <c r="G16" s="36">
        <f t="shared" si="1"/>
        <v>-40</v>
      </c>
      <c r="H16" s="20">
        <v>0</v>
      </c>
      <c r="I16" s="60">
        <v>0</v>
      </c>
      <c r="J16" s="36" t="str">
        <f t="shared" si="2"/>
        <v/>
      </c>
      <c r="K16" s="20">
        <v>0</v>
      </c>
      <c r="L16" s="60">
        <v>0</v>
      </c>
      <c r="M16" s="36" t="str">
        <f t="shared" si="3"/>
        <v/>
      </c>
      <c r="N16" s="20">
        <v>0</v>
      </c>
      <c r="O16" s="60">
        <v>0</v>
      </c>
      <c r="P16" s="36" t="str">
        <f t="shared" si="4"/>
        <v/>
      </c>
      <c r="Q16" s="20">
        <v>1</v>
      </c>
      <c r="R16" s="22">
        <v>2</v>
      </c>
      <c r="S16" s="36">
        <f t="shared" si="5"/>
        <v>100</v>
      </c>
      <c r="T16" s="20">
        <v>3</v>
      </c>
      <c r="U16" s="60">
        <v>14</v>
      </c>
      <c r="V16" s="36">
        <f t="shared" si="6"/>
        <v>366.66666666666669</v>
      </c>
      <c r="W16" s="20">
        <v>31</v>
      </c>
      <c r="X16" s="22">
        <v>19</v>
      </c>
      <c r="Y16" s="36">
        <f t="shared" si="7"/>
        <v>-38.70967741935484</v>
      </c>
    </row>
    <row r="17" spans="1:25" ht="22.5" customHeight="1" x14ac:dyDescent="0.25">
      <c r="A17" s="5" t="s">
        <v>21</v>
      </c>
      <c r="B17" s="20">
        <v>112</v>
      </c>
      <c r="C17" s="21">
        <v>82</v>
      </c>
      <c r="D17" s="36">
        <f t="shared" si="0"/>
        <v>-26.785714285714285</v>
      </c>
      <c r="E17" s="20">
        <v>33</v>
      </c>
      <c r="F17" s="60">
        <v>24</v>
      </c>
      <c r="G17" s="36">
        <f t="shared" si="1"/>
        <v>-27.272727272727273</v>
      </c>
      <c r="H17" s="20">
        <v>0</v>
      </c>
      <c r="I17" s="60">
        <v>1</v>
      </c>
      <c r="J17" s="36" t="str">
        <f t="shared" si="2"/>
        <v/>
      </c>
      <c r="K17" s="20">
        <v>0</v>
      </c>
      <c r="L17" s="60">
        <v>0</v>
      </c>
      <c r="M17" s="36" t="str">
        <f t="shared" si="3"/>
        <v/>
      </c>
      <c r="N17" s="20">
        <v>0</v>
      </c>
      <c r="O17" s="60">
        <v>1</v>
      </c>
      <c r="P17" s="36" t="str">
        <f t="shared" si="4"/>
        <v/>
      </c>
      <c r="Q17" s="20">
        <v>5</v>
      </c>
      <c r="R17" s="22">
        <v>4</v>
      </c>
      <c r="S17" s="36">
        <f t="shared" si="5"/>
        <v>-20</v>
      </c>
      <c r="T17" s="20">
        <v>5</v>
      </c>
      <c r="U17" s="60">
        <v>9</v>
      </c>
      <c r="V17" s="36">
        <f t="shared" si="6"/>
        <v>80</v>
      </c>
      <c r="W17" s="20">
        <v>69</v>
      </c>
      <c r="X17" s="22">
        <v>43</v>
      </c>
      <c r="Y17" s="36">
        <f t="shared" si="7"/>
        <v>-37.681159420289852</v>
      </c>
    </row>
    <row r="18" spans="1:25" ht="22.5" customHeight="1" x14ac:dyDescent="0.25">
      <c r="A18" s="5" t="s">
        <v>14</v>
      </c>
      <c r="B18" s="20">
        <v>33</v>
      </c>
      <c r="C18" s="21">
        <v>33</v>
      </c>
      <c r="D18" s="36">
        <f t="shared" si="0"/>
        <v>0</v>
      </c>
      <c r="E18" s="20">
        <v>6</v>
      </c>
      <c r="F18" s="60">
        <v>13</v>
      </c>
      <c r="G18" s="36">
        <f t="shared" si="1"/>
        <v>116.66666666666667</v>
      </c>
      <c r="H18" s="20">
        <v>0</v>
      </c>
      <c r="I18" s="60">
        <v>0</v>
      </c>
      <c r="J18" s="36" t="str">
        <f t="shared" si="2"/>
        <v/>
      </c>
      <c r="K18" s="20">
        <v>0</v>
      </c>
      <c r="L18" s="60">
        <v>0</v>
      </c>
      <c r="M18" s="36" t="str">
        <f t="shared" si="3"/>
        <v/>
      </c>
      <c r="N18" s="20">
        <v>0</v>
      </c>
      <c r="O18" s="60">
        <v>0</v>
      </c>
      <c r="P18" s="36" t="str">
        <f t="shared" si="4"/>
        <v/>
      </c>
      <c r="Q18" s="20">
        <v>0</v>
      </c>
      <c r="R18" s="22">
        <v>0</v>
      </c>
      <c r="S18" s="36" t="str">
        <f t="shared" si="5"/>
        <v/>
      </c>
      <c r="T18" s="20">
        <v>6</v>
      </c>
      <c r="U18" s="60">
        <v>5</v>
      </c>
      <c r="V18" s="36">
        <f t="shared" si="6"/>
        <v>-16.666666666666668</v>
      </c>
      <c r="W18" s="20">
        <v>21</v>
      </c>
      <c r="X18" s="22">
        <v>15</v>
      </c>
      <c r="Y18" s="36">
        <f t="shared" si="7"/>
        <v>-28.571428571428573</v>
      </c>
    </row>
    <row r="19" spans="1:25" ht="22.5" customHeight="1" x14ac:dyDescent="0.25">
      <c r="A19" s="5" t="s">
        <v>22</v>
      </c>
      <c r="B19" s="20">
        <v>66</v>
      </c>
      <c r="C19" s="21">
        <v>108</v>
      </c>
      <c r="D19" s="36">
        <f t="shared" si="0"/>
        <v>63.636363636363633</v>
      </c>
      <c r="E19" s="20">
        <v>7</v>
      </c>
      <c r="F19" s="60">
        <v>7</v>
      </c>
      <c r="G19" s="36">
        <f t="shared" si="1"/>
        <v>0</v>
      </c>
      <c r="H19" s="20">
        <v>0</v>
      </c>
      <c r="I19" s="60">
        <v>0</v>
      </c>
      <c r="J19" s="36" t="str">
        <f t="shared" si="2"/>
        <v/>
      </c>
      <c r="K19" s="20">
        <v>0</v>
      </c>
      <c r="L19" s="60">
        <v>0</v>
      </c>
      <c r="M19" s="36" t="str">
        <f t="shared" si="3"/>
        <v/>
      </c>
      <c r="N19" s="20">
        <v>0</v>
      </c>
      <c r="O19" s="60">
        <v>0</v>
      </c>
      <c r="P19" s="36" t="str">
        <f t="shared" si="4"/>
        <v/>
      </c>
      <c r="Q19" s="20">
        <v>2</v>
      </c>
      <c r="R19" s="22">
        <v>0</v>
      </c>
      <c r="S19" s="36">
        <f t="shared" si="5"/>
        <v>-100</v>
      </c>
      <c r="T19" s="20">
        <v>3</v>
      </c>
      <c r="U19" s="60">
        <v>15</v>
      </c>
      <c r="V19" s="36">
        <f t="shared" si="6"/>
        <v>400</v>
      </c>
      <c r="W19" s="20">
        <v>54</v>
      </c>
      <c r="X19" s="22">
        <v>86</v>
      </c>
      <c r="Y19" s="36">
        <f t="shared" si="7"/>
        <v>59.25925925925926</v>
      </c>
    </row>
    <row r="20" spans="1:25" ht="22.5" customHeight="1" x14ac:dyDescent="0.25">
      <c r="A20" s="5" t="s">
        <v>23</v>
      </c>
      <c r="B20" s="20">
        <v>68</v>
      </c>
      <c r="C20" s="21">
        <v>83</v>
      </c>
      <c r="D20" s="36">
        <f t="shared" si="0"/>
        <v>22.058823529411764</v>
      </c>
      <c r="E20" s="20">
        <v>39</v>
      </c>
      <c r="F20" s="60">
        <v>50</v>
      </c>
      <c r="G20" s="36">
        <f t="shared" si="1"/>
        <v>28.205128205128204</v>
      </c>
      <c r="H20" s="20">
        <v>0</v>
      </c>
      <c r="I20" s="60">
        <v>0</v>
      </c>
      <c r="J20" s="36" t="str">
        <f t="shared" si="2"/>
        <v/>
      </c>
      <c r="K20" s="20">
        <v>0</v>
      </c>
      <c r="L20" s="60">
        <v>0</v>
      </c>
      <c r="M20" s="36" t="str">
        <f t="shared" si="3"/>
        <v/>
      </c>
      <c r="N20" s="20">
        <v>0</v>
      </c>
      <c r="O20" s="60">
        <v>0</v>
      </c>
      <c r="P20" s="36" t="str">
        <f t="shared" si="4"/>
        <v/>
      </c>
      <c r="Q20" s="20">
        <v>0</v>
      </c>
      <c r="R20" s="22">
        <v>1</v>
      </c>
      <c r="S20" s="36" t="str">
        <f t="shared" si="5"/>
        <v/>
      </c>
      <c r="T20" s="20">
        <v>1</v>
      </c>
      <c r="U20" s="60">
        <v>0</v>
      </c>
      <c r="V20" s="36">
        <f t="shared" si="6"/>
        <v>-100</v>
      </c>
      <c r="W20" s="20">
        <v>28</v>
      </c>
      <c r="X20" s="22">
        <v>32</v>
      </c>
      <c r="Y20" s="36">
        <f t="shared" si="7"/>
        <v>14.285714285714286</v>
      </c>
    </row>
    <row r="21" spans="1:25" ht="22.5" customHeight="1" x14ac:dyDescent="0.25">
      <c r="A21" s="5" t="s">
        <v>24</v>
      </c>
      <c r="B21" s="20">
        <v>55</v>
      </c>
      <c r="C21" s="21">
        <v>77</v>
      </c>
      <c r="D21" s="36">
        <f t="shared" si="0"/>
        <v>40</v>
      </c>
      <c r="E21" s="20">
        <v>19</v>
      </c>
      <c r="F21" s="60">
        <v>25</v>
      </c>
      <c r="G21" s="36">
        <f t="shared" si="1"/>
        <v>31.578947368421051</v>
      </c>
      <c r="H21" s="20">
        <v>0</v>
      </c>
      <c r="I21" s="60">
        <v>0</v>
      </c>
      <c r="J21" s="36" t="str">
        <f t="shared" si="2"/>
        <v/>
      </c>
      <c r="K21" s="20">
        <v>0</v>
      </c>
      <c r="L21" s="60">
        <v>0</v>
      </c>
      <c r="M21" s="36" t="str">
        <f t="shared" si="3"/>
        <v/>
      </c>
      <c r="N21" s="20">
        <v>0</v>
      </c>
      <c r="O21" s="60">
        <v>0</v>
      </c>
      <c r="P21" s="36" t="str">
        <f t="shared" si="4"/>
        <v/>
      </c>
      <c r="Q21" s="20">
        <v>3</v>
      </c>
      <c r="R21" s="22">
        <v>2</v>
      </c>
      <c r="S21" s="36">
        <f t="shared" si="5"/>
        <v>-33.333333333333336</v>
      </c>
      <c r="T21" s="20">
        <v>3</v>
      </c>
      <c r="U21" s="60">
        <v>9</v>
      </c>
      <c r="V21" s="36">
        <f t="shared" si="6"/>
        <v>200</v>
      </c>
      <c r="W21" s="20">
        <v>30</v>
      </c>
      <c r="X21" s="22">
        <v>41</v>
      </c>
      <c r="Y21" s="36">
        <f t="shared" si="7"/>
        <v>36.666666666666664</v>
      </c>
    </row>
    <row r="22" spans="1:25" ht="22.5" customHeight="1" x14ac:dyDescent="0.25">
      <c r="A22" s="5" t="s">
        <v>25</v>
      </c>
      <c r="B22" s="20">
        <v>82</v>
      </c>
      <c r="C22" s="21">
        <v>124</v>
      </c>
      <c r="D22" s="36">
        <f t="shared" si="0"/>
        <v>51.219512195121951</v>
      </c>
      <c r="E22" s="20">
        <v>47</v>
      </c>
      <c r="F22" s="60">
        <v>59</v>
      </c>
      <c r="G22" s="36">
        <f t="shared" si="1"/>
        <v>25.531914893617021</v>
      </c>
      <c r="H22" s="20">
        <v>0</v>
      </c>
      <c r="I22" s="60">
        <v>0</v>
      </c>
      <c r="J22" s="36" t="str">
        <f t="shared" si="2"/>
        <v/>
      </c>
      <c r="K22" s="20">
        <v>0</v>
      </c>
      <c r="L22" s="60">
        <v>0</v>
      </c>
      <c r="M22" s="36" t="str">
        <f t="shared" si="3"/>
        <v/>
      </c>
      <c r="N22" s="20">
        <v>0</v>
      </c>
      <c r="O22" s="60">
        <v>6</v>
      </c>
      <c r="P22" s="36" t="str">
        <f t="shared" si="4"/>
        <v/>
      </c>
      <c r="Q22" s="20">
        <v>0</v>
      </c>
      <c r="R22" s="22">
        <v>0</v>
      </c>
      <c r="S22" s="36" t="str">
        <f t="shared" si="5"/>
        <v/>
      </c>
      <c r="T22" s="20">
        <v>10</v>
      </c>
      <c r="U22" s="60">
        <v>16</v>
      </c>
      <c r="V22" s="36">
        <f t="shared" si="6"/>
        <v>60</v>
      </c>
      <c r="W22" s="20">
        <v>25</v>
      </c>
      <c r="X22" s="22">
        <v>43</v>
      </c>
      <c r="Y22" s="36">
        <f t="shared" si="7"/>
        <v>72</v>
      </c>
    </row>
    <row r="23" spans="1:25" ht="22.5" customHeight="1" x14ac:dyDescent="0.25">
      <c r="A23" s="5" t="s">
        <v>26</v>
      </c>
      <c r="B23" s="20">
        <v>30</v>
      </c>
      <c r="C23" s="21">
        <v>37</v>
      </c>
      <c r="D23" s="36">
        <f t="shared" si="0"/>
        <v>23.333333333333332</v>
      </c>
      <c r="E23" s="20">
        <v>5</v>
      </c>
      <c r="F23" s="60">
        <v>0</v>
      </c>
      <c r="G23" s="36">
        <f t="shared" si="1"/>
        <v>-100</v>
      </c>
      <c r="H23" s="20">
        <v>0</v>
      </c>
      <c r="I23" s="60">
        <v>0</v>
      </c>
      <c r="J23" s="36" t="str">
        <f t="shared" si="2"/>
        <v/>
      </c>
      <c r="K23" s="20">
        <v>0</v>
      </c>
      <c r="L23" s="60">
        <v>0</v>
      </c>
      <c r="M23" s="36" t="str">
        <f t="shared" si="3"/>
        <v/>
      </c>
      <c r="N23" s="20">
        <v>0</v>
      </c>
      <c r="O23" s="60">
        <v>0</v>
      </c>
      <c r="P23" s="36" t="str">
        <f t="shared" si="4"/>
        <v/>
      </c>
      <c r="Q23" s="20">
        <v>0</v>
      </c>
      <c r="R23" s="22">
        <v>0</v>
      </c>
      <c r="S23" s="36" t="str">
        <f t="shared" si="5"/>
        <v/>
      </c>
      <c r="T23" s="20">
        <v>2</v>
      </c>
      <c r="U23" s="60">
        <v>2</v>
      </c>
      <c r="V23" s="36">
        <f t="shared" si="6"/>
        <v>0</v>
      </c>
      <c r="W23" s="20">
        <v>23</v>
      </c>
      <c r="X23" s="22">
        <v>35</v>
      </c>
      <c r="Y23" s="36">
        <f t="shared" si="7"/>
        <v>52.173913043478258</v>
      </c>
    </row>
    <row r="24" spans="1:25" ht="22.5" customHeight="1" x14ac:dyDescent="0.25">
      <c r="A24" s="5" t="s">
        <v>27</v>
      </c>
      <c r="B24" s="20">
        <v>31</v>
      </c>
      <c r="C24" s="21">
        <v>38</v>
      </c>
      <c r="D24" s="36">
        <f t="shared" si="0"/>
        <v>22.580645161290324</v>
      </c>
      <c r="E24" s="20">
        <v>12</v>
      </c>
      <c r="F24" s="60">
        <v>16</v>
      </c>
      <c r="G24" s="36">
        <f t="shared" si="1"/>
        <v>33.333333333333336</v>
      </c>
      <c r="H24" s="20">
        <v>0</v>
      </c>
      <c r="I24" s="60">
        <v>0</v>
      </c>
      <c r="J24" s="36" t="str">
        <f t="shared" si="2"/>
        <v/>
      </c>
      <c r="K24" s="20">
        <v>0</v>
      </c>
      <c r="L24" s="60">
        <v>0</v>
      </c>
      <c r="M24" s="36" t="str">
        <f t="shared" si="3"/>
        <v/>
      </c>
      <c r="N24" s="20">
        <v>0</v>
      </c>
      <c r="O24" s="60">
        <v>0</v>
      </c>
      <c r="P24" s="36" t="str">
        <f t="shared" si="4"/>
        <v/>
      </c>
      <c r="Q24" s="20">
        <v>0</v>
      </c>
      <c r="R24" s="22">
        <v>0</v>
      </c>
      <c r="S24" s="36" t="str">
        <f t="shared" si="5"/>
        <v/>
      </c>
      <c r="T24" s="20">
        <v>2</v>
      </c>
      <c r="U24" s="60">
        <v>1</v>
      </c>
      <c r="V24" s="36">
        <f t="shared" si="6"/>
        <v>-50</v>
      </c>
      <c r="W24" s="20">
        <v>17</v>
      </c>
      <c r="X24" s="22">
        <v>21</v>
      </c>
      <c r="Y24" s="36">
        <f t="shared" si="7"/>
        <v>23.529411764705884</v>
      </c>
    </row>
    <row r="25" spans="1:25" ht="22.5" customHeight="1" x14ac:dyDescent="0.25">
      <c r="A25" s="5" t="s">
        <v>79</v>
      </c>
      <c r="B25" s="20">
        <v>107</v>
      </c>
      <c r="C25" s="21">
        <v>154</v>
      </c>
      <c r="D25" s="36">
        <f t="shared" si="0"/>
        <v>43.925233644859816</v>
      </c>
      <c r="E25" s="20">
        <v>35</v>
      </c>
      <c r="F25" s="60">
        <v>72</v>
      </c>
      <c r="G25" s="36">
        <f t="shared" si="1"/>
        <v>105.71428571428571</v>
      </c>
      <c r="H25" s="20">
        <v>0</v>
      </c>
      <c r="I25" s="60">
        <v>0</v>
      </c>
      <c r="J25" s="36" t="str">
        <f t="shared" si="2"/>
        <v/>
      </c>
      <c r="K25" s="20">
        <v>0</v>
      </c>
      <c r="L25" s="60">
        <v>0</v>
      </c>
      <c r="M25" s="36" t="str">
        <f t="shared" si="3"/>
        <v/>
      </c>
      <c r="N25" s="20">
        <v>5</v>
      </c>
      <c r="O25" s="60">
        <v>0</v>
      </c>
      <c r="P25" s="36">
        <f t="shared" si="4"/>
        <v>-100</v>
      </c>
      <c r="Q25" s="20">
        <v>19</v>
      </c>
      <c r="R25" s="22">
        <v>11</v>
      </c>
      <c r="S25" s="36">
        <f t="shared" si="5"/>
        <v>-42.10526315789474</v>
      </c>
      <c r="T25" s="20">
        <v>13</v>
      </c>
      <c r="U25" s="60">
        <v>9</v>
      </c>
      <c r="V25" s="36">
        <f t="shared" si="6"/>
        <v>-30.76923076923077</v>
      </c>
      <c r="W25" s="20">
        <v>35</v>
      </c>
      <c r="X25" s="22">
        <v>62</v>
      </c>
      <c r="Y25" s="36">
        <f t="shared" si="7"/>
        <v>77.142857142857139</v>
      </c>
    </row>
    <row r="26" spans="1:25" ht="22.5" customHeight="1" x14ac:dyDescent="0.25">
      <c r="A26" s="5" t="s">
        <v>80</v>
      </c>
      <c r="B26" s="20">
        <v>172</v>
      </c>
      <c r="C26" s="22">
        <v>146</v>
      </c>
      <c r="D26" s="36">
        <f t="shared" si="0"/>
        <v>-15.116279069767442</v>
      </c>
      <c r="E26" s="20">
        <v>72</v>
      </c>
      <c r="F26" s="60">
        <v>51</v>
      </c>
      <c r="G26" s="36">
        <f t="shared" si="1"/>
        <v>-29.166666666666668</v>
      </c>
      <c r="H26" s="20">
        <v>0</v>
      </c>
      <c r="I26" s="60">
        <v>0</v>
      </c>
      <c r="J26" s="36" t="str">
        <f t="shared" si="2"/>
        <v/>
      </c>
      <c r="K26" s="20">
        <v>0</v>
      </c>
      <c r="L26" s="60">
        <v>0</v>
      </c>
      <c r="M26" s="36" t="str">
        <f t="shared" si="3"/>
        <v/>
      </c>
      <c r="N26" s="20">
        <v>1</v>
      </c>
      <c r="O26" s="60">
        <v>3</v>
      </c>
      <c r="P26" s="36">
        <f t="shared" si="4"/>
        <v>200</v>
      </c>
      <c r="Q26" s="20">
        <v>12</v>
      </c>
      <c r="R26" s="22">
        <v>6</v>
      </c>
      <c r="S26" s="36">
        <f t="shared" si="5"/>
        <v>-50</v>
      </c>
      <c r="T26" s="20">
        <v>10</v>
      </c>
      <c r="U26" s="60">
        <v>10</v>
      </c>
      <c r="V26" s="36">
        <f t="shared" si="6"/>
        <v>0</v>
      </c>
      <c r="W26" s="20">
        <v>77</v>
      </c>
      <c r="X26" s="22">
        <v>76</v>
      </c>
      <c r="Y26" s="36">
        <f t="shared" si="7"/>
        <v>-1.2987012987012987</v>
      </c>
    </row>
    <row r="27" spans="1:25" ht="22.5" customHeight="1" x14ac:dyDescent="0.25">
      <c r="A27" s="5" t="s">
        <v>85</v>
      </c>
      <c r="B27" s="20">
        <v>54</v>
      </c>
      <c r="C27" s="22">
        <v>80</v>
      </c>
      <c r="D27" s="36">
        <f t="shared" si="0"/>
        <v>48.148148148148145</v>
      </c>
      <c r="E27" s="20">
        <v>25</v>
      </c>
      <c r="F27" s="11">
        <v>20</v>
      </c>
      <c r="G27" s="36">
        <f t="shared" si="1"/>
        <v>-20</v>
      </c>
      <c r="H27" s="20">
        <v>0</v>
      </c>
      <c r="I27" s="11">
        <v>0</v>
      </c>
      <c r="J27" s="36" t="str">
        <f t="shared" si="2"/>
        <v/>
      </c>
      <c r="K27" s="20">
        <v>0</v>
      </c>
      <c r="L27" s="11">
        <v>1</v>
      </c>
      <c r="M27" s="36" t="str">
        <f t="shared" si="3"/>
        <v/>
      </c>
      <c r="N27" s="20">
        <v>0</v>
      </c>
      <c r="O27" s="11">
        <v>0</v>
      </c>
      <c r="P27" s="36" t="str">
        <f t="shared" si="4"/>
        <v/>
      </c>
      <c r="Q27" s="20">
        <v>0</v>
      </c>
      <c r="R27" s="22">
        <v>14</v>
      </c>
      <c r="S27" s="36" t="str">
        <f t="shared" si="5"/>
        <v/>
      </c>
      <c r="T27" s="20">
        <v>7</v>
      </c>
      <c r="U27" s="11">
        <v>18</v>
      </c>
      <c r="V27" s="36">
        <f t="shared" si="6"/>
        <v>157.14285714285714</v>
      </c>
      <c r="W27" s="20">
        <v>22</v>
      </c>
      <c r="X27" s="22">
        <v>27</v>
      </c>
      <c r="Y27" s="36">
        <f t="shared" si="7"/>
        <v>22.727272727272727</v>
      </c>
    </row>
    <row r="28" spans="1:25" ht="22.5" customHeight="1" x14ac:dyDescent="0.25">
      <c r="A28" s="5" t="s">
        <v>86</v>
      </c>
      <c r="B28" s="20">
        <v>22</v>
      </c>
      <c r="C28" s="22">
        <v>29</v>
      </c>
      <c r="D28" s="36">
        <f t="shared" si="0"/>
        <v>31.818181818181817</v>
      </c>
      <c r="E28" s="20">
        <v>5</v>
      </c>
      <c r="F28" s="11">
        <v>4</v>
      </c>
      <c r="G28" s="36">
        <f t="shared" si="1"/>
        <v>-20</v>
      </c>
      <c r="H28" s="20">
        <v>0</v>
      </c>
      <c r="I28" s="11">
        <v>0</v>
      </c>
      <c r="J28" s="36" t="str">
        <f t="shared" si="2"/>
        <v/>
      </c>
      <c r="K28" s="20">
        <v>0</v>
      </c>
      <c r="L28" s="11">
        <v>0</v>
      </c>
      <c r="M28" s="36" t="str">
        <f t="shared" si="3"/>
        <v/>
      </c>
      <c r="N28" s="20">
        <v>0</v>
      </c>
      <c r="O28" s="11">
        <v>0</v>
      </c>
      <c r="P28" s="36" t="str">
        <f t="shared" si="4"/>
        <v/>
      </c>
      <c r="Q28" s="20">
        <v>0</v>
      </c>
      <c r="R28" s="22">
        <v>0</v>
      </c>
      <c r="S28" s="36" t="str">
        <f t="shared" si="5"/>
        <v/>
      </c>
      <c r="T28" s="20">
        <v>2</v>
      </c>
      <c r="U28" s="11">
        <v>2</v>
      </c>
      <c r="V28" s="36">
        <f t="shared" si="6"/>
        <v>0</v>
      </c>
      <c r="W28" s="20">
        <v>15</v>
      </c>
      <c r="X28" s="22">
        <v>23</v>
      </c>
      <c r="Y28" s="36">
        <f t="shared" si="7"/>
        <v>53.333333333333336</v>
      </c>
    </row>
    <row r="29" spans="1:25" ht="22.5" customHeight="1" x14ac:dyDescent="0.25">
      <c r="A29" s="5" t="s">
        <v>28</v>
      </c>
      <c r="B29" s="11">
        <v>9</v>
      </c>
      <c r="C29" s="22">
        <v>9</v>
      </c>
      <c r="D29" s="36">
        <f t="shared" si="0"/>
        <v>0</v>
      </c>
      <c r="E29" s="11">
        <v>3</v>
      </c>
      <c r="F29" s="11">
        <v>3</v>
      </c>
      <c r="G29" s="36">
        <f t="shared" si="1"/>
        <v>0</v>
      </c>
      <c r="H29" s="11">
        <v>0</v>
      </c>
      <c r="I29" s="11">
        <v>0</v>
      </c>
      <c r="J29" s="36" t="str">
        <f t="shared" si="2"/>
        <v/>
      </c>
      <c r="K29" s="11">
        <v>0</v>
      </c>
      <c r="L29" s="11">
        <v>0</v>
      </c>
      <c r="M29" s="36" t="str">
        <f t="shared" si="3"/>
        <v/>
      </c>
      <c r="N29" s="11">
        <v>0</v>
      </c>
      <c r="O29" s="11">
        <v>0</v>
      </c>
      <c r="P29" s="36" t="str">
        <f t="shared" si="4"/>
        <v/>
      </c>
      <c r="Q29" s="11">
        <v>0</v>
      </c>
      <c r="R29" s="22">
        <v>0</v>
      </c>
      <c r="S29" s="36" t="str">
        <f t="shared" si="5"/>
        <v/>
      </c>
      <c r="T29" s="11">
        <v>0</v>
      </c>
      <c r="U29" s="11">
        <v>2</v>
      </c>
      <c r="V29" s="36" t="str">
        <f t="shared" si="6"/>
        <v/>
      </c>
      <c r="W29" s="11">
        <v>6</v>
      </c>
      <c r="X29" s="22">
        <v>4</v>
      </c>
      <c r="Y29" s="36">
        <f t="shared" si="7"/>
        <v>-33.333333333333336</v>
      </c>
    </row>
    <row r="30" spans="1:25" ht="27.75" customHeight="1" x14ac:dyDescent="0.25">
      <c r="A30" s="5" t="s">
        <v>88</v>
      </c>
      <c r="B30" s="67">
        <v>5</v>
      </c>
      <c r="C30" s="67">
        <v>12</v>
      </c>
      <c r="D30" s="36">
        <f t="shared" si="0"/>
        <v>140</v>
      </c>
      <c r="E30" s="67">
        <v>3</v>
      </c>
      <c r="F30" s="67">
        <v>2</v>
      </c>
      <c r="G30" s="36">
        <f t="shared" si="1"/>
        <v>-33.333333333333336</v>
      </c>
      <c r="H30" s="67">
        <v>0</v>
      </c>
      <c r="I30" s="67">
        <v>0</v>
      </c>
      <c r="J30" s="36" t="str">
        <f t="shared" si="2"/>
        <v/>
      </c>
      <c r="K30" s="67">
        <v>1</v>
      </c>
      <c r="L30" s="67">
        <v>0</v>
      </c>
      <c r="M30" s="36">
        <f t="shared" si="3"/>
        <v>-100</v>
      </c>
      <c r="N30" s="67">
        <v>0</v>
      </c>
      <c r="O30" s="67">
        <v>0</v>
      </c>
      <c r="P30" s="36" t="str">
        <f t="shared" si="4"/>
        <v/>
      </c>
      <c r="Q30" s="67">
        <v>1</v>
      </c>
      <c r="R30" s="67">
        <v>1</v>
      </c>
      <c r="S30" s="36">
        <f t="shared" si="5"/>
        <v>0</v>
      </c>
      <c r="T30" s="67">
        <v>0</v>
      </c>
      <c r="U30" s="67">
        <v>0</v>
      </c>
      <c r="V30" s="36" t="str">
        <f t="shared" si="6"/>
        <v/>
      </c>
      <c r="W30" s="67">
        <v>0</v>
      </c>
      <c r="X30" s="67">
        <v>9</v>
      </c>
      <c r="Y30" s="36" t="str">
        <f t="shared" si="7"/>
        <v/>
      </c>
    </row>
    <row r="31" spans="1:25" ht="27.75" customHeight="1" x14ac:dyDescent="0.25">
      <c r="A31" s="5" t="s">
        <v>87</v>
      </c>
      <c r="B31" s="67">
        <v>15</v>
      </c>
      <c r="C31" s="67">
        <v>0</v>
      </c>
      <c r="D31" s="36">
        <f t="shared" si="0"/>
        <v>-100</v>
      </c>
      <c r="E31" s="67">
        <v>2</v>
      </c>
      <c r="F31" s="67">
        <v>0</v>
      </c>
      <c r="G31" s="36">
        <f t="shared" si="1"/>
        <v>-100</v>
      </c>
      <c r="H31" s="67">
        <v>0</v>
      </c>
      <c r="I31" s="67">
        <v>0</v>
      </c>
      <c r="J31" s="36" t="str">
        <f t="shared" si="2"/>
        <v/>
      </c>
      <c r="K31" s="67">
        <v>0</v>
      </c>
      <c r="L31" s="67">
        <v>0</v>
      </c>
      <c r="M31" s="36" t="str">
        <f t="shared" si="3"/>
        <v/>
      </c>
      <c r="N31" s="67">
        <v>0</v>
      </c>
      <c r="O31" s="67">
        <v>0</v>
      </c>
      <c r="P31" s="36" t="str">
        <f t="shared" si="4"/>
        <v/>
      </c>
      <c r="Q31" s="67">
        <v>0</v>
      </c>
      <c r="R31" s="67">
        <v>0</v>
      </c>
      <c r="S31" s="36" t="str">
        <f t="shared" si="5"/>
        <v/>
      </c>
      <c r="T31" s="67">
        <v>0</v>
      </c>
      <c r="U31" s="67">
        <v>0</v>
      </c>
      <c r="V31" s="36" t="str">
        <f t="shared" si="6"/>
        <v/>
      </c>
      <c r="W31" s="67">
        <v>13</v>
      </c>
      <c r="X31" s="67">
        <v>0</v>
      </c>
      <c r="Y31" s="36">
        <f t="shared" si="7"/>
        <v>-100</v>
      </c>
    </row>
    <row r="32" spans="1:25" ht="27.75" customHeight="1" x14ac:dyDescent="0.25">
      <c r="A32" s="5" t="s">
        <v>29</v>
      </c>
      <c r="B32" s="67">
        <v>13</v>
      </c>
      <c r="C32" s="67">
        <v>21</v>
      </c>
      <c r="D32" s="36">
        <f t="shared" si="0"/>
        <v>61.53846153846154</v>
      </c>
      <c r="E32" s="67">
        <v>3</v>
      </c>
      <c r="F32" s="67">
        <v>1</v>
      </c>
      <c r="G32" s="36">
        <f t="shared" si="1"/>
        <v>-66.666666666666671</v>
      </c>
      <c r="H32" s="67">
        <v>0</v>
      </c>
      <c r="I32" s="67">
        <v>0</v>
      </c>
      <c r="J32" s="36" t="str">
        <f t="shared" si="2"/>
        <v/>
      </c>
      <c r="K32" s="67">
        <v>0</v>
      </c>
      <c r="L32" s="67">
        <v>0</v>
      </c>
      <c r="M32" s="36" t="str">
        <f t="shared" si="3"/>
        <v/>
      </c>
      <c r="N32" s="67">
        <v>0</v>
      </c>
      <c r="O32" s="67">
        <v>0</v>
      </c>
      <c r="P32" s="36" t="str">
        <f t="shared" si="4"/>
        <v/>
      </c>
      <c r="Q32" s="67">
        <v>0</v>
      </c>
      <c r="R32" s="67">
        <v>0</v>
      </c>
      <c r="S32" s="36" t="str">
        <f t="shared" si="5"/>
        <v/>
      </c>
      <c r="T32" s="67">
        <v>0</v>
      </c>
      <c r="U32" s="67">
        <v>3</v>
      </c>
      <c r="V32" s="36" t="str">
        <f t="shared" si="6"/>
        <v/>
      </c>
      <c r="W32" s="67">
        <v>10</v>
      </c>
      <c r="X32" s="67">
        <v>17</v>
      </c>
      <c r="Y32" s="36">
        <f t="shared" si="7"/>
        <v>70</v>
      </c>
    </row>
  </sheetData>
  <mergeCells count="18">
    <mergeCell ref="P4:P5"/>
    <mergeCell ref="Q4:R5"/>
    <mergeCell ref="S4:S5"/>
    <mergeCell ref="T4:U5"/>
    <mergeCell ref="V4:V5"/>
    <mergeCell ref="A3:A6"/>
    <mergeCell ref="B3:C5"/>
    <mergeCell ref="D3:D5"/>
    <mergeCell ref="E3:Y3"/>
    <mergeCell ref="E4:F5"/>
    <mergeCell ref="G4:G5"/>
    <mergeCell ref="H4:I5"/>
    <mergeCell ref="J4:J5"/>
    <mergeCell ref="K4:L5"/>
    <mergeCell ref="M4:M5"/>
    <mergeCell ref="W4:X5"/>
    <mergeCell ref="Y4:Y5"/>
    <mergeCell ref="N4:O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0"/>
  <sheetViews>
    <sheetView view="pageBreakPreview" topLeftCell="A4" zoomScale="70" zoomScaleNormal="100" zoomScaleSheetLayoutView="70" workbookViewId="0">
      <selection activeCell="L18" sqref="L18"/>
    </sheetView>
  </sheetViews>
  <sheetFormatPr defaultRowHeight="12.75" x14ac:dyDescent="0.2"/>
  <cols>
    <col min="1" max="1" width="30.140625" customWidth="1"/>
    <col min="2" max="3" width="14.140625" customWidth="1"/>
    <col min="5" max="6" width="14.140625" customWidth="1"/>
    <col min="8" max="9" width="14.140625" customWidth="1"/>
    <col min="11" max="12" width="14.140625" customWidth="1"/>
    <col min="14" max="15" width="15.28515625" customWidth="1"/>
    <col min="17" max="18" width="16.7109375" customWidth="1"/>
  </cols>
  <sheetData>
    <row r="2" spans="1:19" ht="18.75" x14ac:dyDescent="0.3">
      <c r="A2" s="14" t="s">
        <v>76</v>
      </c>
    </row>
    <row r="3" spans="1:19" x14ac:dyDescent="0.2">
      <c r="A3" s="92" t="s">
        <v>0</v>
      </c>
      <c r="B3" s="90" t="s">
        <v>40</v>
      </c>
      <c r="C3" s="90"/>
      <c r="D3" s="91" t="s">
        <v>32</v>
      </c>
      <c r="E3" s="90" t="s">
        <v>41</v>
      </c>
      <c r="F3" s="90"/>
      <c r="G3" s="91" t="s">
        <v>32</v>
      </c>
      <c r="H3" s="90" t="s">
        <v>42</v>
      </c>
      <c r="I3" s="90"/>
      <c r="J3" s="91" t="s">
        <v>32</v>
      </c>
      <c r="K3" s="90" t="s">
        <v>43</v>
      </c>
      <c r="L3" s="90"/>
      <c r="M3" s="96" t="s">
        <v>32</v>
      </c>
      <c r="N3" s="93" t="s">
        <v>90</v>
      </c>
      <c r="O3" s="93"/>
      <c r="P3" s="94" t="s">
        <v>32</v>
      </c>
      <c r="Q3" s="93" t="s">
        <v>91</v>
      </c>
      <c r="R3" s="93"/>
      <c r="S3" s="95" t="s">
        <v>32</v>
      </c>
    </row>
    <row r="4" spans="1:19" ht="149.25" customHeight="1" x14ac:dyDescent="0.2">
      <c r="A4" s="92"/>
      <c r="B4" s="90"/>
      <c r="C4" s="90"/>
      <c r="D4" s="91"/>
      <c r="E4" s="90"/>
      <c r="F4" s="90"/>
      <c r="G4" s="91"/>
      <c r="H4" s="90"/>
      <c r="I4" s="90"/>
      <c r="J4" s="91"/>
      <c r="K4" s="90"/>
      <c r="L4" s="90"/>
      <c r="M4" s="96"/>
      <c r="N4" s="93"/>
      <c r="O4" s="93"/>
      <c r="P4" s="94"/>
      <c r="Q4" s="93"/>
      <c r="R4" s="93"/>
      <c r="S4" s="95"/>
    </row>
    <row r="5" spans="1:19" ht="15.75" x14ac:dyDescent="0.2">
      <c r="A5" s="68"/>
      <c r="B5" s="66" t="s">
        <v>1</v>
      </c>
      <c r="C5" s="66" t="s">
        <v>2</v>
      </c>
      <c r="D5" s="66" t="s">
        <v>3</v>
      </c>
      <c r="E5" s="66" t="s">
        <v>1</v>
      </c>
      <c r="F5" s="66" t="s">
        <v>2</v>
      </c>
      <c r="G5" s="66" t="s">
        <v>3</v>
      </c>
      <c r="H5" s="66" t="s">
        <v>1</v>
      </c>
      <c r="I5" s="66" t="s">
        <v>2</v>
      </c>
      <c r="J5" s="66" t="s">
        <v>3</v>
      </c>
      <c r="K5" s="66" t="s">
        <v>1</v>
      </c>
      <c r="L5" s="66" t="s">
        <v>2</v>
      </c>
      <c r="M5" s="66" t="s">
        <v>3</v>
      </c>
      <c r="N5" s="66" t="s">
        <v>1</v>
      </c>
      <c r="O5" s="66" t="s">
        <v>2</v>
      </c>
      <c r="P5" s="66" t="s">
        <v>3</v>
      </c>
      <c r="Q5" s="66" t="s">
        <v>1</v>
      </c>
      <c r="R5" s="66" t="s">
        <v>2</v>
      </c>
      <c r="S5" s="66" t="s">
        <v>3</v>
      </c>
    </row>
    <row r="6" spans="1:19" s="37" customFormat="1" ht="24" customHeight="1" x14ac:dyDescent="0.2">
      <c r="A6" s="48" t="s">
        <v>15</v>
      </c>
      <c r="B6" s="50">
        <v>48</v>
      </c>
      <c r="C6" s="50">
        <v>5</v>
      </c>
      <c r="D6" s="36">
        <f t="shared" ref="D6:D30" si="0">IF(B6=0,"",(C6-B6)*100/B6)</f>
        <v>-89.583333333333329</v>
      </c>
      <c r="E6" s="50">
        <v>4</v>
      </c>
      <c r="F6" s="50">
        <v>1</v>
      </c>
      <c r="G6" s="36">
        <f t="shared" ref="G6:G30" si="1">IF(E6=0,"",(F6-E6)*100/E6)</f>
        <v>-75</v>
      </c>
      <c r="H6" s="50">
        <v>31</v>
      </c>
      <c r="I6" s="50">
        <v>0</v>
      </c>
      <c r="J6" s="36">
        <f t="shared" ref="J6:J30" si="2">IF(H6=0,"",(I6-H6)*100/H6)</f>
        <v>-100</v>
      </c>
      <c r="K6" s="50">
        <v>13</v>
      </c>
      <c r="L6" s="50">
        <v>4</v>
      </c>
      <c r="M6" s="36">
        <f t="shared" ref="M6:M30" si="3">IF(K6=0,"",(L6-K6)*100/K6)</f>
        <v>-69.230769230769226</v>
      </c>
      <c r="N6" s="61">
        <v>0</v>
      </c>
      <c r="O6" s="61">
        <v>0</v>
      </c>
      <c r="P6" s="36" t="str">
        <f t="shared" ref="P6:P30" si="4">IF(N6=0,"",(O6-N6)*100/N6)</f>
        <v/>
      </c>
      <c r="Q6" s="61">
        <v>0</v>
      </c>
      <c r="R6" s="61">
        <v>1</v>
      </c>
      <c r="S6" s="36" t="str">
        <f t="shared" ref="S6:S30" si="5">IF(Q6=0,"",(R6-Q6)*100/Q6)</f>
        <v/>
      </c>
    </row>
    <row r="7" spans="1:19" ht="24" customHeight="1" x14ac:dyDescent="0.2">
      <c r="A7" s="35" t="s">
        <v>89</v>
      </c>
      <c r="B7" s="9">
        <v>0</v>
      </c>
      <c r="C7" s="9">
        <v>0</v>
      </c>
      <c r="D7" s="36" t="str">
        <f t="shared" si="0"/>
        <v/>
      </c>
      <c r="E7" s="9">
        <v>0</v>
      </c>
      <c r="F7" s="9">
        <v>0</v>
      </c>
      <c r="G7" s="36" t="str">
        <f t="shared" si="1"/>
        <v/>
      </c>
      <c r="H7" s="9">
        <v>0</v>
      </c>
      <c r="I7" s="9">
        <v>0</v>
      </c>
      <c r="J7" s="36" t="str">
        <f t="shared" si="2"/>
        <v/>
      </c>
      <c r="K7" s="9">
        <v>0</v>
      </c>
      <c r="L7" s="9">
        <v>0</v>
      </c>
      <c r="M7" s="36" t="str">
        <f t="shared" si="3"/>
        <v/>
      </c>
      <c r="N7" s="62">
        <v>0</v>
      </c>
      <c r="O7" s="62">
        <v>0</v>
      </c>
      <c r="P7" s="36" t="str">
        <f t="shared" si="4"/>
        <v/>
      </c>
      <c r="Q7" s="62">
        <v>0</v>
      </c>
      <c r="R7" s="62">
        <v>0</v>
      </c>
      <c r="S7" s="36" t="str">
        <f t="shared" si="5"/>
        <v/>
      </c>
    </row>
    <row r="8" spans="1:19" ht="24" customHeight="1" x14ac:dyDescent="0.2">
      <c r="A8" s="5" t="s">
        <v>16</v>
      </c>
      <c r="B8" s="9">
        <v>3</v>
      </c>
      <c r="C8" s="9">
        <v>0</v>
      </c>
      <c r="D8" s="36">
        <f t="shared" si="0"/>
        <v>-100</v>
      </c>
      <c r="E8" s="9">
        <v>1</v>
      </c>
      <c r="F8" s="9">
        <v>0</v>
      </c>
      <c r="G8" s="36">
        <f t="shared" si="1"/>
        <v>-100</v>
      </c>
      <c r="H8" s="9">
        <v>0</v>
      </c>
      <c r="I8" s="9">
        <v>0</v>
      </c>
      <c r="J8" s="36" t="str">
        <f t="shared" si="2"/>
        <v/>
      </c>
      <c r="K8" s="9">
        <v>2</v>
      </c>
      <c r="L8" s="9">
        <v>0</v>
      </c>
      <c r="M8" s="36">
        <f t="shared" si="3"/>
        <v>-100</v>
      </c>
      <c r="N8" s="62">
        <v>0</v>
      </c>
      <c r="O8" s="62">
        <v>0</v>
      </c>
      <c r="P8" s="36" t="str">
        <f t="shared" si="4"/>
        <v/>
      </c>
      <c r="Q8" s="62">
        <v>0</v>
      </c>
      <c r="R8" s="62">
        <v>0</v>
      </c>
      <c r="S8" s="36" t="str">
        <f t="shared" si="5"/>
        <v/>
      </c>
    </row>
    <row r="9" spans="1:19" ht="24" customHeight="1" x14ac:dyDescent="0.2">
      <c r="A9" s="5" t="s">
        <v>17</v>
      </c>
      <c r="B9" s="9">
        <v>4</v>
      </c>
      <c r="C9" s="9">
        <v>0</v>
      </c>
      <c r="D9" s="36">
        <f t="shared" si="0"/>
        <v>-100</v>
      </c>
      <c r="E9" s="9">
        <v>0</v>
      </c>
      <c r="F9" s="9">
        <v>0</v>
      </c>
      <c r="G9" s="36" t="str">
        <f t="shared" si="1"/>
        <v/>
      </c>
      <c r="H9" s="9">
        <v>0</v>
      </c>
      <c r="I9" s="9">
        <v>0</v>
      </c>
      <c r="J9" s="36" t="str">
        <f t="shared" si="2"/>
        <v/>
      </c>
      <c r="K9" s="9">
        <v>4</v>
      </c>
      <c r="L9" s="9">
        <v>0</v>
      </c>
      <c r="M9" s="36">
        <f t="shared" si="3"/>
        <v>-100</v>
      </c>
      <c r="N9" s="62">
        <v>0</v>
      </c>
      <c r="O9" s="62">
        <v>0</v>
      </c>
      <c r="P9" s="36" t="str">
        <f t="shared" si="4"/>
        <v/>
      </c>
      <c r="Q9" s="62">
        <v>0</v>
      </c>
      <c r="R9" s="62">
        <v>0</v>
      </c>
      <c r="S9" s="36" t="str">
        <f t="shared" si="5"/>
        <v/>
      </c>
    </row>
    <row r="10" spans="1:19" ht="24" customHeight="1" x14ac:dyDescent="0.2">
      <c r="A10" s="5" t="s">
        <v>18</v>
      </c>
      <c r="B10" s="9">
        <v>0</v>
      </c>
      <c r="C10" s="9">
        <v>0</v>
      </c>
      <c r="D10" s="36" t="str">
        <f t="shared" si="0"/>
        <v/>
      </c>
      <c r="E10" s="9">
        <v>0</v>
      </c>
      <c r="F10" s="9">
        <v>0</v>
      </c>
      <c r="G10" s="36" t="str">
        <f t="shared" si="1"/>
        <v/>
      </c>
      <c r="H10" s="9">
        <v>0</v>
      </c>
      <c r="I10" s="9">
        <v>0</v>
      </c>
      <c r="J10" s="36" t="str">
        <f t="shared" si="2"/>
        <v/>
      </c>
      <c r="K10" s="9">
        <v>0</v>
      </c>
      <c r="L10" s="9">
        <v>0</v>
      </c>
      <c r="M10" s="36" t="str">
        <f t="shared" si="3"/>
        <v/>
      </c>
      <c r="N10" s="62">
        <v>0</v>
      </c>
      <c r="O10" s="62">
        <v>0</v>
      </c>
      <c r="P10" s="36" t="str">
        <f t="shared" si="4"/>
        <v/>
      </c>
      <c r="Q10" s="62">
        <v>0</v>
      </c>
      <c r="R10" s="62">
        <v>0</v>
      </c>
      <c r="S10" s="36" t="str">
        <f t="shared" si="5"/>
        <v/>
      </c>
    </row>
    <row r="11" spans="1:19" ht="24" customHeight="1" x14ac:dyDescent="0.2">
      <c r="A11" s="7" t="s">
        <v>19</v>
      </c>
      <c r="B11" s="9">
        <v>1</v>
      </c>
      <c r="C11" s="9">
        <v>0</v>
      </c>
      <c r="D11" s="36">
        <f t="shared" si="0"/>
        <v>-100</v>
      </c>
      <c r="E11" s="9">
        <v>0</v>
      </c>
      <c r="F11" s="9">
        <v>0</v>
      </c>
      <c r="G11" s="36" t="str">
        <f t="shared" si="1"/>
        <v/>
      </c>
      <c r="H11" s="9">
        <v>0</v>
      </c>
      <c r="I11" s="9">
        <v>0</v>
      </c>
      <c r="J11" s="36" t="str">
        <f t="shared" si="2"/>
        <v/>
      </c>
      <c r="K11" s="9">
        <v>1</v>
      </c>
      <c r="L11" s="9">
        <v>0</v>
      </c>
      <c r="M11" s="36">
        <f t="shared" si="3"/>
        <v>-100</v>
      </c>
      <c r="N11" s="62">
        <v>0</v>
      </c>
      <c r="O11" s="62">
        <v>0</v>
      </c>
      <c r="P11" s="36" t="str">
        <f t="shared" si="4"/>
        <v/>
      </c>
      <c r="Q11" s="62">
        <v>0</v>
      </c>
      <c r="R11" s="62">
        <v>0</v>
      </c>
      <c r="S11" s="36" t="str">
        <f t="shared" si="5"/>
        <v/>
      </c>
    </row>
    <row r="12" spans="1:19" ht="24" customHeight="1" x14ac:dyDescent="0.2">
      <c r="A12" s="5" t="s">
        <v>20</v>
      </c>
      <c r="B12" s="9">
        <v>0</v>
      </c>
      <c r="C12" s="9">
        <v>3</v>
      </c>
      <c r="D12" s="36" t="str">
        <f t="shared" si="0"/>
        <v/>
      </c>
      <c r="E12" s="9">
        <v>0</v>
      </c>
      <c r="F12" s="9">
        <v>0</v>
      </c>
      <c r="G12" s="36" t="str">
        <f t="shared" si="1"/>
        <v/>
      </c>
      <c r="H12" s="9">
        <v>0</v>
      </c>
      <c r="I12" s="9">
        <v>0</v>
      </c>
      <c r="J12" s="36" t="str">
        <f t="shared" si="2"/>
        <v/>
      </c>
      <c r="K12" s="9">
        <v>0</v>
      </c>
      <c r="L12" s="9">
        <v>3</v>
      </c>
      <c r="M12" s="36" t="str">
        <f t="shared" si="3"/>
        <v/>
      </c>
      <c r="N12" s="62">
        <v>0</v>
      </c>
      <c r="O12" s="62">
        <v>0</v>
      </c>
      <c r="P12" s="36" t="str">
        <f t="shared" si="4"/>
        <v/>
      </c>
      <c r="Q12" s="62">
        <v>0</v>
      </c>
      <c r="R12" s="62">
        <v>0</v>
      </c>
      <c r="S12" s="36" t="str">
        <f t="shared" si="5"/>
        <v/>
      </c>
    </row>
    <row r="13" spans="1:19" ht="24" customHeight="1" x14ac:dyDescent="0.2">
      <c r="A13" s="5" t="s">
        <v>84</v>
      </c>
      <c r="B13" s="9">
        <v>0</v>
      </c>
      <c r="C13" s="9">
        <v>0</v>
      </c>
      <c r="D13" s="36" t="str">
        <f t="shared" si="0"/>
        <v/>
      </c>
      <c r="E13" s="9">
        <v>0</v>
      </c>
      <c r="F13" s="9">
        <v>0</v>
      </c>
      <c r="G13" s="36" t="str">
        <f t="shared" si="1"/>
        <v/>
      </c>
      <c r="H13" s="9">
        <v>0</v>
      </c>
      <c r="I13" s="9">
        <v>0</v>
      </c>
      <c r="J13" s="36" t="str">
        <f t="shared" si="2"/>
        <v/>
      </c>
      <c r="K13" s="9">
        <v>0</v>
      </c>
      <c r="L13" s="9">
        <v>0</v>
      </c>
      <c r="M13" s="36" t="str">
        <f t="shared" si="3"/>
        <v/>
      </c>
      <c r="N13" s="62">
        <v>0</v>
      </c>
      <c r="O13" s="62">
        <v>0</v>
      </c>
      <c r="P13" s="36" t="str">
        <f t="shared" si="4"/>
        <v/>
      </c>
      <c r="Q13" s="62">
        <v>0</v>
      </c>
      <c r="R13" s="62">
        <v>0</v>
      </c>
      <c r="S13" s="36" t="str">
        <f t="shared" si="5"/>
        <v/>
      </c>
    </row>
    <row r="14" spans="1:19" ht="24" customHeight="1" x14ac:dyDescent="0.2">
      <c r="A14" s="5" t="s">
        <v>13</v>
      </c>
      <c r="B14" s="9">
        <v>0</v>
      </c>
      <c r="C14" s="9">
        <v>0</v>
      </c>
      <c r="D14" s="36" t="str">
        <f t="shared" si="0"/>
        <v/>
      </c>
      <c r="E14" s="9">
        <v>0</v>
      </c>
      <c r="F14" s="9">
        <v>0</v>
      </c>
      <c r="G14" s="36" t="str">
        <f t="shared" si="1"/>
        <v/>
      </c>
      <c r="H14" s="9">
        <v>0</v>
      </c>
      <c r="I14" s="9">
        <v>0</v>
      </c>
      <c r="J14" s="36" t="str">
        <f t="shared" si="2"/>
        <v/>
      </c>
      <c r="K14" s="9">
        <v>0</v>
      </c>
      <c r="L14" s="9">
        <v>0</v>
      </c>
      <c r="M14" s="36" t="str">
        <f t="shared" si="3"/>
        <v/>
      </c>
      <c r="N14" s="62">
        <v>0</v>
      </c>
      <c r="O14" s="62">
        <v>0</v>
      </c>
      <c r="P14" s="36" t="str">
        <f t="shared" si="4"/>
        <v/>
      </c>
      <c r="Q14" s="62">
        <v>0</v>
      </c>
      <c r="R14" s="62">
        <v>0</v>
      </c>
      <c r="S14" s="36" t="str">
        <f t="shared" si="5"/>
        <v/>
      </c>
    </row>
    <row r="15" spans="1:19" ht="24" customHeight="1" x14ac:dyDescent="0.2">
      <c r="A15" s="5" t="s">
        <v>21</v>
      </c>
      <c r="B15" s="9">
        <v>2</v>
      </c>
      <c r="C15" s="9">
        <v>0</v>
      </c>
      <c r="D15" s="36">
        <f t="shared" si="0"/>
        <v>-100</v>
      </c>
      <c r="E15" s="9">
        <v>1</v>
      </c>
      <c r="F15" s="9">
        <v>0</v>
      </c>
      <c r="G15" s="36">
        <f t="shared" si="1"/>
        <v>-100</v>
      </c>
      <c r="H15" s="9">
        <v>1</v>
      </c>
      <c r="I15" s="9">
        <v>0</v>
      </c>
      <c r="J15" s="36">
        <f t="shared" si="2"/>
        <v>-100</v>
      </c>
      <c r="K15" s="9">
        <v>0</v>
      </c>
      <c r="L15" s="9">
        <v>0</v>
      </c>
      <c r="M15" s="36" t="str">
        <f t="shared" si="3"/>
        <v/>
      </c>
      <c r="N15" s="62">
        <v>0</v>
      </c>
      <c r="O15" s="62">
        <v>0</v>
      </c>
      <c r="P15" s="36" t="str">
        <f t="shared" si="4"/>
        <v/>
      </c>
      <c r="Q15" s="62">
        <v>0</v>
      </c>
      <c r="R15" s="62">
        <v>0</v>
      </c>
      <c r="S15" s="36" t="str">
        <f t="shared" si="5"/>
        <v/>
      </c>
    </row>
    <row r="16" spans="1:19" ht="24" customHeight="1" x14ac:dyDescent="0.2">
      <c r="A16" s="5" t="s">
        <v>14</v>
      </c>
      <c r="B16" s="9">
        <v>0</v>
      </c>
      <c r="C16" s="9">
        <v>0</v>
      </c>
      <c r="D16" s="36" t="str">
        <f t="shared" si="0"/>
        <v/>
      </c>
      <c r="E16" s="9">
        <v>0</v>
      </c>
      <c r="F16" s="9">
        <v>0</v>
      </c>
      <c r="G16" s="36" t="str">
        <f t="shared" si="1"/>
        <v/>
      </c>
      <c r="H16" s="9">
        <v>0</v>
      </c>
      <c r="I16" s="9">
        <v>0</v>
      </c>
      <c r="J16" s="36" t="str">
        <f t="shared" si="2"/>
        <v/>
      </c>
      <c r="K16" s="9">
        <v>0</v>
      </c>
      <c r="L16" s="9">
        <v>0</v>
      </c>
      <c r="M16" s="36" t="str">
        <f t="shared" si="3"/>
        <v/>
      </c>
      <c r="N16" s="62">
        <v>0</v>
      </c>
      <c r="O16" s="62">
        <v>0</v>
      </c>
      <c r="P16" s="36" t="str">
        <f t="shared" si="4"/>
        <v/>
      </c>
      <c r="Q16" s="62">
        <v>0</v>
      </c>
      <c r="R16" s="62">
        <v>0</v>
      </c>
      <c r="S16" s="36" t="str">
        <f t="shared" si="5"/>
        <v/>
      </c>
    </row>
    <row r="17" spans="1:19" ht="24" customHeight="1" x14ac:dyDescent="0.2">
      <c r="A17" s="5" t="s">
        <v>22</v>
      </c>
      <c r="B17" s="9">
        <v>0</v>
      </c>
      <c r="C17" s="9">
        <v>0</v>
      </c>
      <c r="D17" s="36" t="str">
        <f t="shared" si="0"/>
        <v/>
      </c>
      <c r="E17" s="9">
        <v>0</v>
      </c>
      <c r="F17" s="9">
        <v>0</v>
      </c>
      <c r="G17" s="36" t="str">
        <f t="shared" si="1"/>
        <v/>
      </c>
      <c r="H17" s="9">
        <v>0</v>
      </c>
      <c r="I17" s="9">
        <v>0</v>
      </c>
      <c r="J17" s="36" t="str">
        <f t="shared" si="2"/>
        <v/>
      </c>
      <c r="K17" s="9">
        <v>0</v>
      </c>
      <c r="L17" s="9">
        <v>0</v>
      </c>
      <c r="M17" s="36" t="str">
        <f t="shared" si="3"/>
        <v/>
      </c>
      <c r="N17" s="62">
        <v>0</v>
      </c>
      <c r="O17" s="62">
        <v>0</v>
      </c>
      <c r="P17" s="36" t="str">
        <f t="shared" si="4"/>
        <v/>
      </c>
      <c r="Q17" s="62">
        <v>0</v>
      </c>
      <c r="R17" s="62">
        <v>0</v>
      </c>
      <c r="S17" s="36" t="str">
        <f t="shared" si="5"/>
        <v/>
      </c>
    </row>
    <row r="18" spans="1:19" ht="24" customHeight="1" x14ac:dyDescent="0.2">
      <c r="A18" s="5" t="s">
        <v>23</v>
      </c>
      <c r="B18" s="9">
        <v>1</v>
      </c>
      <c r="C18" s="9">
        <v>0</v>
      </c>
      <c r="D18" s="36">
        <f t="shared" si="0"/>
        <v>-100</v>
      </c>
      <c r="E18" s="9">
        <v>1</v>
      </c>
      <c r="F18" s="9">
        <v>0</v>
      </c>
      <c r="G18" s="36">
        <f t="shared" si="1"/>
        <v>-100</v>
      </c>
      <c r="H18" s="9">
        <v>0</v>
      </c>
      <c r="I18" s="9">
        <v>0</v>
      </c>
      <c r="J18" s="36" t="str">
        <f t="shared" si="2"/>
        <v/>
      </c>
      <c r="K18" s="9">
        <v>0</v>
      </c>
      <c r="L18" s="9">
        <v>0</v>
      </c>
      <c r="M18" s="36" t="str">
        <f t="shared" si="3"/>
        <v/>
      </c>
      <c r="N18" s="62">
        <v>0</v>
      </c>
      <c r="O18" s="62">
        <v>0</v>
      </c>
      <c r="P18" s="36" t="str">
        <f t="shared" si="4"/>
        <v/>
      </c>
      <c r="Q18" s="62">
        <v>0</v>
      </c>
      <c r="R18" s="62">
        <v>0</v>
      </c>
      <c r="S18" s="36" t="str">
        <f t="shared" si="5"/>
        <v/>
      </c>
    </row>
    <row r="19" spans="1:19" ht="24" customHeight="1" x14ac:dyDescent="0.2">
      <c r="A19" s="5" t="s">
        <v>24</v>
      </c>
      <c r="B19" s="9">
        <v>0</v>
      </c>
      <c r="C19" s="9">
        <v>0</v>
      </c>
      <c r="D19" s="36" t="str">
        <f t="shared" si="0"/>
        <v/>
      </c>
      <c r="E19" s="9">
        <v>0</v>
      </c>
      <c r="F19" s="9">
        <v>0</v>
      </c>
      <c r="G19" s="36" t="str">
        <f t="shared" si="1"/>
        <v/>
      </c>
      <c r="H19" s="9">
        <v>0</v>
      </c>
      <c r="I19" s="9">
        <v>0</v>
      </c>
      <c r="J19" s="36" t="str">
        <f t="shared" si="2"/>
        <v/>
      </c>
      <c r="K19" s="9">
        <v>0</v>
      </c>
      <c r="L19" s="9">
        <v>0</v>
      </c>
      <c r="M19" s="36" t="str">
        <f t="shared" si="3"/>
        <v/>
      </c>
      <c r="N19" s="62">
        <v>0</v>
      </c>
      <c r="O19" s="62">
        <v>0</v>
      </c>
      <c r="P19" s="36" t="str">
        <f t="shared" si="4"/>
        <v/>
      </c>
      <c r="Q19" s="62">
        <v>0</v>
      </c>
      <c r="R19" s="62">
        <v>0</v>
      </c>
      <c r="S19" s="36" t="str">
        <f t="shared" si="5"/>
        <v/>
      </c>
    </row>
    <row r="20" spans="1:19" ht="24" customHeight="1" x14ac:dyDescent="0.2">
      <c r="A20" s="5" t="s">
        <v>25</v>
      </c>
      <c r="B20" s="9">
        <v>2</v>
      </c>
      <c r="C20" s="9">
        <v>0</v>
      </c>
      <c r="D20" s="36">
        <f t="shared" si="0"/>
        <v>-100</v>
      </c>
      <c r="E20" s="9">
        <v>0</v>
      </c>
      <c r="F20" s="9">
        <v>0</v>
      </c>
      <c r="G20" s="36" t="str">
        <f t="shared" si="1"/>
        <v/>
      </c>
      <c r="H20" s="9">
        <v>0</v>
      </c>
      <c r="I20" s="9">
        <v>0</v>
      </c>
      <c r="J20" s="36" t="str">
        <f t="shared" si="2"/>
        <v/>
      </c>
      <c r="K20" s="9">
        <v>2</v>
      </c>
      <c r="L20" s="9">
        <v>0</v>
      </c>
      <c r="M20" s="36">
        <f t="shared" si="3"/>
        <v>-100</v>
      </c>
      <c r="N20" s="62">
        <v>0</v>
      </c>
      <c r="O20" s="62">
        <v>0</v>
      </c>
      <c r="P20" s="36" t="str">
        <f t="shared" si="4"/>
        <v/>
      </c>
      <c r="Q20" s="62">
        <v>0</v>
      </c>
      <c r="R20" s="62">
        <v>0</v>
      </c>
      <c r="S20" s="36" t="str">
        <f t="shared" si="5"/>
        <v/>
      </c>
    </row>
    <row r="21" spans="1:19" ht="24" customHeight="1" x14ac:dyDescent="0.2">
      <c r="A21" s="5" t="s">
        <v>26</v>
      </c>
      <c r="B21" s="9">
        <v>0</v>
      </c>
      <c r="C21" s="9">
        <v>0</v>
      </c>
      <c r="D21" s="36" t="str">
        <f t="shared" si="0"/>
        <v/>
      </c>
      <c r="E21" s="9">
        <v>0</v>
      </c>
      <c r="F21" s="9">
        <v>0</v>
      </c>
      <c r="G21" s="36" t="str">
        <f t="shared" si="1"/>
        <v/>
      </c>
      <c r="H21" s="9">
        <v>0</v>
      </c>
      <c r="I21" s="9">
        <v>0</v>
      </c>
      <c r="J21" s="36" t="str">
        <f t="shared" si="2"/>
        <v/>
      </c>
      <c r="K21" s="9">
        <v>0</v>
      </c>
      <c r="L21" s="9">
        <v>0</v>
      </c>
      <c r="M21" s="36" t="str">
        <f t="shared" si="3"/>
        <v/>
      </c>
      <c r="N21" s="62">
        <v>0</v>
      </c>
      <c r="O21" s="62">
        <v>0</v>
      </c>
      <c r="P21" s="36" t="str">
        <f t="shared" si="4"/>
        <v/>
      </c>
      <c r="Q21" s="62">
        <v>0</v>
      </c>
      <c r="R21" s="62">
        <v>0</v>
      </c>
      <c r="S21" s="36" t="str">
        <f t="shared" si="5"/>
        <v/>
      </c>
    </row>
    <row r="22" spans="1:19" ht="24" customHeight="1" x14ac:dyDescent="0.2">
      <c r="A22" s="5" t="s">
        <v>27</v>
      </c>
      <c r="B22" s="9">
        <v>0</v>
      </c>
      <c r="C22" s="9">
        <v>0</v>
      </c>
      <c r="D22" s="36" t="str">
        <f t="shared" si="0"/>
        <v/>
      </c>
      <c r="E22" s="9">
        <v>0</v>
      </c>
      <c r="F22" s="9">
        <v>0</v>
      </c>
      <c r="G22" s="36" t="str">
        <f t="shared" si="1"/>
        <v/>
      </c>
      <c r="H22" s="9">
        <v>0</v>
      </c>
      <c r="I22" s="9">
        <v>0</v>
      </c>
      <c r="J22" s="36" t="str">
        <f t="shared" si="2"/>
        <v/>
      </c>
      <c r="K22" s="9">
        <v>0</v>
      </c>
      <c r="L22" s="9">
        <v>0</v>
      </c>
      <c r="M22" s="36" t="str">
        <f t="shared" si="3"/>
        <v/>
      </c>
      <c r="N22" s="62">
        <v>0</v>
      </c>
      <c r="O22" s="62">
        <v>0</v>
      </c>
      <c r="P22" s="36" t="str">
        <f t="shared" si="4"/>
        <v/>
      </c>
      <c r="Q22" s="62">
        <v>0</v>
      </c>
      <c r="R22" s="62">
        <v>0</v>
      </c>
      <c r="S22" s="36" t="str">
        <f t="shared" si="5"/>
        <v/>
      </c>
    </row>
    <row r="23" spans="1:19" ht="24" customHeight="1" x14ac:dyDescent="0.2">
      <c r="A23" s="5" t="s">
        <v>79</v>
      </c>
      <c r="B23" s="9">
        <v>0</v>
      </c>
      <c r="C23" s="9">
        <v>0</v>
      </c>
      <c r="D23" s="36" t="str">
        <f t="shared" si="0"/>
        <v/>
      </c>
      <c r="E23" s="9">
        <v>0</v>
      </c>
      <c r="F23" s="9">
        <v>0</v>
      </c>
      <c r="G23" s="36" t="str">
        <f t="shared" si="1"/>
        <v/>
      </c>
      <c r="H23" s="9">
        <v>0</v>
      </c>
      <c r="I23" s="9">
        <v>0</v>
      </c>
      <c r="J23" s="36" t="str">
        <f t="shared" si="2"/>
        <v/>
      </c>
      <c r="K23" s="9">
        <v>0</v>
      </c>
      <c r="L23" s="9">
        <v>0</v>
      </c>
      <c r="M23" s="36" t="str">
        <f t="shared" si="3"/>
        <v/>
      </c>
      <c r="N23" s="62">
        <v>0</v>
      </c>
      <c r="O23" s="62">
        <v>0</v>
      </c>
      <c r="P23" s="36" t="str">
        <f t="shared" si="4"/>
        <v/>
      </c>
      <c r="Q23" s="62">
        <v>0</v>
      </c>
      <c r="R23" s="62">
        <v>0</v>
      </c>
      <c r="S23" s="36" t="str">
        <f t="shared" si="5"/>
        <v/>
      </c>
    </row>
    <row r="24" spans="1:19" ht="24" customHeight="1" x14ac:dyDescent="0.2">
      <c r="A24" s="5" t="s">
        <v>80</v>
      </c>
      <c r="B24" s="9">
        <v>3</v>
      </c>
      <c r="C24" s="9">
        <v>0</v>
      </c>
      <c r="D24" s="36">
        <f t="shared" si="0"/>
        <v>-100</v>
      </c>
      <c r="E24" s="9">
        <v>0</v>
      </c>
      <c r="F24" s="9">
        <v>0</v>
      </c>
      <c r="G24" s="36" t="str">
        <f t="shared" si="1"/>
        <v/>
      </c>
      <c r="H24" s="9">
        <v>0</v>
      </c>
      <c r="I24" s="9">
        <v>0</v>
      </c>
      <c r="J24" s="36" t="str">
        <f t="shared" si="2"/>
        <v/>
      </c>
      <c r="K24" s="9">
        <v>3</v>
      </c>
      <c r="L24" s="9">
        <v>0</v>
      </c>
      <c r="M24" s="36">
        <f t="shared" si="3"/>
        <v>-100</v>
      </c>
      <c r="N24" s="62">
        <v>0</v>
      </c>
      <c r="O24" s="62">
        <v>0</v>
      </c>
      <c r="P24" s="36" t="str">
        <f t="shared" si="4"/>
        <v/>
      </c>
      <c r="Q24" s="62">
        <v>0</v>
      </c>
      <c r="R24" s="62">
        <v>0</v>
      </c>
      <c r="S24" s="36" t="str">
        <f t="shared" si="5"/>
        <v/>
      </c>
    </row>
    <row r="25" spans="1:19" ht="24" customHeight="1" x14ac:dyDescent="0.2">
      <c r="A25" s="5" t="s">
        <v>85</v>
      </c>
      <c r="B25" s="9">
        <v>0</v>
      </c>
      <c r="C25" s="9">
        <v>0</v>
      </c>
      <c r="D25" s="36" t="str">
        <f t="shared" si="0"/>
        <v/>
      </c>
      <c r="E25" s="9">
        <v>0</v>
      </c>
      <c r="F25" s="9">
        <v>0</v>
      </c>
      <c r="G25" s="36" t="str">
        <f t="shared" si="1"/>
        <v/>
      </c>
      <c r="H25" s="9">
        <v>0</v>
      </c>
      <c r="I25" s="9">
        <v>0</v>
      </c>
      <c r="J25" s="36" t="str">
        <f t="shared" si="2"/>
        <v/>
      </c>
      <c r="K25" s="9">
        <v>0</v>
      </c>
      <c r="L25" s="9">
        <v>0</v>
      </c>
      <c r="M25" s="36" t="str">
        <f t="shared" si="3"/>
        <v/>
      </c>
      <c r="N25" s="62">
        <v>0</v>
      </c>
      <c r="O25" s="62">
        <v>0</v>
      </c>
      <c r="P25" s="36" t="str">
        <f t="shared" si="4"/>
        <v/>
      </c>
      <c r="Q25" s="62">
        <v>0</v>
      </c>
      <c r="R25" s="62">
        <v>0</v>
      </c>
      <c r="S25" s="36" t="str">
        <f t="shared" si="5"/>
        <v/>
      </c>
    </row>
    <row r="26" spans="1:19" ht="24" customHeight="1" x14ac:dyDescent="0.2">
      <c r="A26" s="5" t="s">
        <v>86</v>
      </c>
      <c r="B26" s="9">
        <v>0</v>
      </c>
      <c r="C26" s="9">
        <v>1</v>
      </c>
      <c r="D26" s="36" t="str">
        <f t="shared" si="0"/>
        <v/>
      </c>
      <c r="E26" s="9">
        <v>0</v>
      </c>
      <c r="F26" s="9">
        <v>1</v>
      </c>
      <c r="G26" s="36" t="str">
        <f t="shared" si="1"/>
        <v/>
      </c>
      <c r="H26" s="9">
        <v>0</v>
      </c>
      <c r="I26" s="9">
        <v>0</v>
      </c>
      <c r="J26" s="36" t="str">
        <f t="shared" si="2"/>
        <v/>
      </c>
      <c r="K26" s="9">
        <v>0</v>
      </c>
      <c r="L26" s="9">
        <v>0</v>
      </c>
      <c r="M26" s="36" t="str">
        <f t="shared" si="3"/>
        <v/>
      </c>
      <c r="N26" s="62">
        <v>0</v>
      </c>
      <c r="O26" s="62">
        <v>0</v>
      </c>
      <c r="P26" s="36" t="str">
        <f t="shared" si="4"/>
        <v/>
      </c>
      <c r="Q26" s="62">
        <v>0</v>
      </c>
      <c r="R26" s="62">
        <v>1</v>
      </c>
      <c r="S26" s="36" t="str">
        <f t="shared" si="5"/>
        <v/>
      </c>
    </row>
    <row r="27" spans="1:19" ht="24" customHeight="1" x14ac:dyDescent="0.2">
      <c r="A27" s="5" t="s">
        <v>28</v>
      </c>
      <c r="B27" s="9">
        <v>0</v>
      </c>
      <c r="C27" s="9">
        <v>0</v>
      </c>
      <c r="D27" s="36" t="str">
        <f t="shared" si="0"/>
        <v/>
      </c>
      <c r="E27" s="9">
        <v>0</v>
      </c>
      <c r="F27" s="9">
        <v>0</v>
      </c>
      <c r="G27" s="36" t="str">
        <f t="shared" si="1"/>
        <v/>
      </c>
      <c r="H27" s="9">
        <v>0</v>
      </c>
      <c r="I27" s="9">
        <v>0</v>
      </c>
      <c r="J27" s="36" t="str">
        <f t="shared" si="2"/>
        <v/>
      </c>
      <c r="K27" s="9">
        <v>0</v>
      </c>
      <c r="L27" s="9">
        <v>0</v>
      </c>
      <c r="M27" s="36" t="str">
        <f t="shared" si="3"/>
        <v/>
      </c>
      <c r="N27" s="62">
        <v>0</v>
      </c>
      <c r="O27" s="62">
        <v>0</v>
      </c>
      <c r="P27" s="36" t="str">
        <f t="shared" si="4"/>
        <v/>
      </c>
      <c r="Q27" s="62">
        <v>0</v>
      </c>
      <c r="R27" s="62">
        <v>0</v>
      </c>
      <c r="S27" s="36" t="str">
        <f t="shared" si="5"/>
        <v/>
      </c>
    </row>
    <row r="28" spans="1:19" ht="22.5" customHeight="1" x14ac:dyDescent="0.2">
      <c r="A28" s="5" t="s">
        <v>88</v>
      </c>
      <c r="B28" s="63">
        <v>2</v>
      </c>
      <c r="C28" s="63">
        <v>0</v>
      </c>
      <c r="D28" s="36">
        <f t="shared" si="0"/>
        <v>-100</v>
      </c>
      <c r="E28" s="63">
        <v>1</v>
      </c>
      <c r="F28" s="63">
        <v>0</v>
      </c>
      <c r="G28" s="36">
        <f t="shared" si="1"/>
        <v>-100</v>
      </c>
      <c r="H28" s="63">
        <v>1</v>
      </c>
      <c r="I28" s="63">
        <v>0</v>
      </c>
      <c r="J28" s="36">
        <f t="shared" si="2"/>
        <v>-100</v>
      </c>
      <c r="K28" s="63">
        <v>0</v>
      </c>
      <c r="L28" s="63">
        <v>0</v>
      </c>
      <c r="M28" s="36" t="str">
        <f t="shared" si="3"/>
        <v/>
      </c>
      <c r="N28" s="63">
        <v>0</v>
      </c>
      <c r="O28" s="63">
        <v>0</v>
      </c>
      <c r="P28" s="36" t="str">
        <f t="shared" si="4"/>
        <v/>
      </c>
      <c r="Q28" s="63">
        <v>0</v>
      </c>
      <c r="R28" s="63">
        <v>0</v>
      </c>
      <c r="S28" s="36" t="str">
        <f t="shared" si="5"/>
        <v/>
      </c>
    </row>
    <row r="29" spans="1:19" ht="22.5" customHeight="1" x14ac:dyDescent="0.2">
      <c r="A29" s="5" t="s">
        <v>87</v>
      </c>
      <c r="B29" s="63">
        <v>0</v>
      </c>
      <c r="C29" s="63">
        <v>0</v>
      </c>
      <c r="D29" s="36" t="str">
        <f t="shared" si="0"/>
        <v/>
      </c>
      <c r="E29" s="63">
        <v>0</v>
      </c>
      <c r="F29" s="63">
        <v>0</v>
      </c>
      <c r="G29" s="36" t="str">
        <f t="shared" si="1"/>
        <v/>
      </c>
      <c r="H29" s="63">
        <v>0</v>
      </c>
      <c r="I29" s="63">
        <v>0</v>
      </c>
      <c r="J29" s="36" t="str">
        <f t="shared" si="2"/>
        <v/>
      </c>
      <c r="K29" s="63">
        <v>0</v>
      </c>
      <c r="L29" s="63">
        <v>0</v>
      </c>
      <c r="M29" s="36" t="str">
        <f t="shared" si="3"/>
        <v/>
      </c>
      <c r="N29" s="63">
        <v>0</v>
      </c>
      <c r="O29" s="63">
        <v>0</v>
      </c>
      <c r="P29" s="36" t="str">
        <f t="shared" si="4"/>
        <v/>
      </c>
      <c r="Q29" s="63">
        <v>0</v>
      </c>
      <c r="R29" s="63">
        <v>0</v>
      </c>
      <c r="S29" s="36" t="str">
        <f t="shared" si="5"/>
        <v/>
      </c>
    </row>
    <row r="30" spans="1:19" ht="22.5" customHeight="1" x14ac:dyDescent="0.2">
      <c r="A30" s="5" t="s">
        <v>29</v>
      </c>
      <c r="B30" s="63">
        <v>30</v>
      </c>
      <c r="C30" s="63">
        <v>1</v>
      </c>
      <c r="D30" s="36">
        <f t="shared" si="0"/>
        <v>-96.666666666666671</v>
      </c>
      <c r="E30" s="63">
        <v>0</v>
      </c>
      <c r="F30" s="63">
        <v>0</v>
      </c>
      <c r="G30" s="36" t="str">
        <f t="shared" si="1"/>
        <v/>
      </c>
      <c r="H30" s="63">
        <v>29</v>
      </c>
      <c r="I30" s="63">
        <v>0</v>
      </c>
      <c r="J30" s="36">
        <f t="shared" si="2"/>
        <v>-100</v>
      </c>
      <c r="K30" s="63">
        <v>1</v>
      </c>
      <c r="L30" s="63">
        <v>1</v>
      </c>
      <c r="M30" s="36">
        <f t="shared" si="3"/>
        <v>0</v>
      </c>
      <c r="N30" s="63">
        <v>0</v>
      </c>
      <c r="O30" s="63">
        <v>0</v>
      </c>
      <c r="P30" s="36" t="str">
        <f t="shared" si="4"/>
        <v/>
      </c>
      <c r="Q30" s="63">
        <v>0</v>
      </c>
      <c r="R30" s="63">
        <v>0</v>
      </c>
      <c r="S30" s="36" t="str">
        <f t="shared" si="5"/>
        <v/>
      </c>
    </row>
  </sheetData>
  <mergeCells count="13">
    <mergeCell ref="N3:O4"/>
    <mergeCell ref="P3:P4"/>
    <mergeCell ref="Q3:R4"/>
    <mergeCell ref="S3:S4"/>
    <mergeCell ref="K3:L4"/>
    <mergeCell ref="M3:M4"/>
    <mergeCell ref="H3:I4"/>
    <mergeCell ref="J3:J4"/>
    <mergeCell ref="A3:A4"/>
    <mergeCell ref="B3:C4"/>
    <mergeCell ref="D3:D4"/>
    <mergeCell ref="E3:F4"/>
    <mergeCell ref="G3:G4"/>
  </mergeCells>
  <printOptions headings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Лист1!Область_печати</vt:lpstr>
      <vt:lpstr>Лист2!Область_печати</vt:lpstr>
      <vt:lpstr>Лист4!Область_печати</vt:lpstr>
      <vt:lpstr>Лист7!Область_печати</vt:lpstr>
    </vt:vector>
  </TitlesOfParts>
  <Company>KPSISU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 1-Е за 2023 год с учетом активов</dc:title>
  <dc:creator>Марат Акбаев</dc:creator>
  <dc:description>UR_1430;19;01.01.2024;31.01.2024</dc:description>
  <cp:lastModifiedBy>Марат Акбаев</cp:lastModifiedBy>
  <cp:lastPrinted>2024-01-01T08:24:04Z</cp:lastPrinted>
  <dcterms:created xsi:type="dcterms:W3CDTF">2009-06-01T09:54:05Z</dcterms:created>
  <dcterms:modified xsi:type="dcterms:W3CDTF">2024-02-01T10:41:15Z</dcterms:modified>
</cp:coreProperties>
</file>